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1832" tabRatio="500"/>
  </bookViews>
  <sheets>
    <sheet name="Položky všech ceníků" sheetId="1" r:id="rId1"/>
  </sheets>
  <definedNames>
    <definedName name="_xlnm.Print_Titles" localSheetId="0">'Položky všech ceníků'!$1:$7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304" i="1" l="1"/>
  <c r="AR299" i="1"/>
  <c r="AR294" i="1"/>
  <c r="AR288" i="1"/>
  <c r="AQ94" i="1"/>
  <c r="AQ99" i="1" s="1"/>
  <c r="AR302" i="1"/>
  <c r="AR292" i="1"/>
  <c r="AR290" i="1"/>
  <c r="AR289" i="1"/>
  <c r="AR263" i="1"/>
  <c r="AR261" i="1"/>
  <c r="AR259" i="1"/>
  <c r="AR257" i="1"/>
  <c r="AR255" i="1"/>
  <c r="AR253" i="1"/>
  <c r="AR251" i="1"/>
  <c r="AR249" i="1"/>
  <c r="AR247" i="1"/>
  <c r="AR245" i="1"/>
  <c r="AR243" i="1"/>
  <c r="AR241" i="1"/>
  <c r="AR239" i="1"/>
  <c r="AR237" i="1"/>
  <c r="AR235" i="1"/>
  <c r="AR233" i="1"/>
  <c r="AR231" i="1"/>
  <c r="AR229" i="1"/>
  <c r="AR227" i="1"/>
  <c r="AR225" i="1"/>
  <c r="AR223" i="1"/>
  <c r="AR221" i="1"/>
  <c r="AR219" i="1"/>
  <c r="AR217" i="1"/>
  <c r="AR215" i="1"/>
  <c r="AR213" i="1"/>
  <c r="AR211" i="1"/>
  <c r="AR209" i="1"/>
  <c r="AR207" i="1"/>
  <c r="AR205" i="1"/>
  <c r="AR203" i="1"/>
  <c r="AR201" i="1"/>
  <c r="AR199" i="1"/>
  <c r="AR197" i="1"/>
  <c r="AR195" i="1"/>
  <c r="AR193" i="1"/>
  <c r="AR191" i="1"/>
  <c r="AR189" i="1"/>
  <c r="AR187" i="1"/>
  <c r="AR185" i="1"/>
  <c r="AR183" i="1"/>
  <c r="AR181" i="1"/>
  <c r="AR179" i="1"/>
  <c r="AR177" i="1"/>
  <c r="AR175" i="1"/>
  <c r="AR173" i="1"/>
  <c r="AR171" i="1"/>
  <c r="AR169" i="1"/>
  <c r="AR167" i="1"/>
  <c r="AR165" i="1"/>
  <c r="AR163" i="1"/>
  <c r="AR161" i="1"/>
  <c r="AR159" i="1"/>
  <c r="AR157" i="1"/>
  <c r="AR155" i="1"/>
  <c r="AR153" i="1"/>
  <c r="AR151" i="1"/>
  <c r="AR149" i="1"/>
  <c r="AR147" i="1"/>
  <c r="AR145" i="1"/>
  <c r="AR143" i="1"/>
  <c r="AR141" i="1"/>
  <c r="AR139" i="1"/>
  <c r="AR137" i="1"/>
  <c r="AR135" i="1"/>
  <c r="AR134" i="1"/>
  <c r="AR133" i="1"/>
  <c r="AR264" i="1" s="1"/>
  <c r="AQ115" i="1"/>
  <c r="AR116" i="1" s="1"/>
  <c r="AQ98" i="1"/>
  <c r="AQ97" i="1"/>
  <c r="AQ96" i="1"/>
  <c r="AQ95" i="1"/>
  <c r="AQ77" i="1"/>
  <c r="AQ76" i="1"/>
  <c r="AR78" i="1" s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59" i="1" s="1"/>
</calcChain>
</file>

<file path=xl/sharedStrings.xml><?xml version="1.0" encoding="utf-8"?>
<sst xmlns="http://schemas.openxmlformats.org/spreadsheetml/2006/main" count="553" uniqueCount="296">
  <si>
    <t>Přístavba MŠ Nové Syrovice</t>
  </si>
  <si>
    <t xml:space="preserve">montáž elektroinstalace, včetně montáže hromosvodu </t>
  </si>
  <si>
    <t xml:space="preserve">zpracováno programem OCEP </t>
  </si>
  <si>
    <t>C21M - Elektromontáže</t>
  </si>
  <si>
    <t>Poř.č.</t>
  </si>
  <si>
    <t>Číslo pol.</t>
  </si>
  <si>
    <t>Popis položky</t>
  </si>
  <si>
    <t>Cena/jedn. [Kč]</t>
  </si>
  <si>
    <t>Množství</t>
  </si>
  <si>
    <t>Jedn.</t>
  </si>
  <si>
    <t>Celkem [Kč]</t>
  </si>
  <si>
    <t>210010003</t>
  </si>
  <si>
    <t>trubka plastová ohebná instalační průměr 23mm (PO)</t>
  </si>
  <si>
    <t>621,00</t>
  </si>
  <si>
    <t>m</t>
  </si>
  <si>
    <t>210010004</t>
  </si>
  <si>
    <t>trubka plastová ohebná instalační průměr 29mm (PO)</t>
  </si>
  <si>
    <t>580,00</t>
  </si>
  <si>
    <t>210010301</t>
  </si>
  <si>
    <t>krabice přístrojová (1901, KU 68/1, KP 67, KP 68; KZ 3) bez zapojení</t>
  </si>
  <si>
    <t>283,00</t>
  </si>
  <si>
    <t>ks</t>
  </si>
  <si>
    <t>210010312</t>
  </si>
  <si>
    <t>krabice odbočná s víčkem (KO 97) kruhová bez zapojení</t>
  </si>
  <si>
    <t>10,00</t>
  </si>
  <si>
    <t>210010313</t>
  </si>
  <si>
    <t>krabice odbočná s víčkem (KO 125) čtvercová bez zapojení</t>
  </si>
  <si>
    <t>9,00</t>
  </si>
  <si>
    <t>210021501</t>
  </si>
  <si>
    <t>prostupy požárními stěnami (požární ucpávky)</t>
  </si>
  <si>
    <t>1,00</t>
  </si>
  <si>
    <t>m2</t>
  </si>
  <si>
    <t>210100001</t>
  </si>
  <si>
    <t>ukončení vodiče v rozvaděči vč. zapojení a koncovky do 2.5mm2</t>
  </si>
  <si>
    <t>190,00</t>
  </si>
  <si>
    <t>210100004</t>
  </si>
  <si>
    <t>ukončení vodiče v rozvaděči vč. zapojení a koncovky do 25mm2</t>
  </si>
  <si>
    <t>15,00</t>
  </si>
  <si>
    <t>210110001</t>
  </si>
  <si>
    <t>spínač nástěnný prostředí obyčejné 1-pólový řazení 1</t>
  </si>
  <si>
    <t>210110004</t>
  </si>
  <si>
    <t>střídavý přepínač nástěnný prostředí obyčejné řazení 6</t>
  </si>
  <si>
    <t>14,00</t>
  </si>
  <si>
    <t>210110005</t>
  </si>
  <si>
    <t>křížový přepínač nástěnný prostředí obyčejné řazení 7</t>
  </si>
  <si>
    <t>210110082</t>
  </si>
  <si>
    <t>sporáková přípojka typ 39563-23C zapuštěná vč. doutnavky</t>
  </si>
  <si>
    <t>210111021</t>
  </si>
  <si>
    <t>zásuvka v krabici prostředí obyčejné 10/16A 250V 2P+Z</t>
  </si>
  <si>
    <t>22,00</t>
  </si>
  <si>
    <t>zásuvka v krabici prostředí vlhké 10/16A 250V 2P+Z</t>
  </si>
  <si>
    <t>2,00</t>
  </si>
  <si>
    <t>210200004</t>
  </si>
  <si>
    <t>211 03 03 - montáž svítidel</t>
  </si>
  <si>
    <t>35,00</t>
  </si>
  <si>
    <t>210220022</t>
  </si>
  <si>
    <t>uzemění v zemi FeZn průměru 8-10mm vč. svorek, propojení a izolace spojů</t>
  </si>
  <si>
    <t>222,00</t>
  </si>
  <si>
    <t>210220102</t>
  </si>
  <si>
    <t>svodové vodiče FeZn lano do průměru 70 mm vč. podpěr</t>
  </si>
  <si>
    <t>142,00</t>
  </si>
  <si>
    <t>210220201</t>
  </si>
  <si>
    <t>jímací tyč do 3m délky vč. upevnění</t>
  </si>
  <si>
    <t>4,00</t>
  </si>
  <si>
    <t>210220301</t>
  </si>
  <si>
    <t>svorky hromosvodové do 2 šroubu (SS, SR 03)</t>
  </si>
  <si>
    <t>104,00</t>
  </si>
  <si>
    <t>210220302</t>
  </si>
  <si>
    <t>svorky hromosvodové nad 2 šrouby (ST, SJ, SK, SZ, SR01, 02)</t>
  </si>
  <si>
    <t>5,00</t>
  </si>
  <si>
    <t>210220321</t>
  </si>
  <si>
    <t>svorka na potrubí "Bernard" vč. pásku (bez vodiče a připojení)</t>
  </si>
  <si>
    <t>210220372</t>
  </si>
  <si>
    <t>ochranný úhelník nebo trubka s držáky do zdiva</t>
  </si>
  <si>
    <t>210220431</t>
  </si>
  <si>
    <t>tvarováni mont. dílu - jímače, ochranné trubky, úhelníky</t>
  </si>
  <si>
    <t>210220561</t>
  </si>
  <si>
    <t>uzemňovací propojka 6mm2</t>
  </si>
  <si>
    <t>210220562</t>
  </si>
  <si>
    <t>ochranný nátěr zemniče</t>
  </si>
  <si>
    <t>7,00</t>
  </si>
  <si>
    <t>210800003</t>
  </si>
  <si>
    <t>CYY 4mm2 zelenožlutý (PO)</t>
  </si>
  <si>
    <t>69,00</t>
  </si>
  <si>
    <t>210800006</t>
  </si>
  <si>
    <t>CYY 16mm2 zelenožlutý (PO)</t>
  </si>
  <si>
    <t>178,00</t>
  </si>
  <si>
    <t>210800649</t>
  </si>
  <si>
    <t>CYA 25mm2 (H07V-K) zelenožlutý (PU)</t>
  </si>
  <si>
    <t>58,00</t>
  </si>
  <si>
    <t>210810041</t>
  </si>
  <si>
    <t>CYKY-CYKYm 2Ax1.5mm2 (CYKY 2O1.5) 750V (PU)</t>
  </si>
  <si>
    <t>46,00</t>
  </si>
  <si>
    <t>210810045</t>
  </si>
  <si>
    <t>CYKY-CYKYm 3Ax1.5mm2 (CYKY 3O1.5) 750V (PU)</t>
  </si>
  <si>
    <t>182,00</t>
  </si>
  <si>
    <t>CYKY-CYKYm 3Cx1.5mm2 (CYKY 3J1.5) 750V (PU)</t>
  </si>
  <si>
    <t>540,00</t>
  </si>
  <si>
    <t>210810046</t>
  </si>
  <si>
    <t>CYKY-CYKYm 3Cx2.5mm2 (CYKY 3J2.5) 750V (PU)</t>
  </si>
  <si>
    <t>620,00</t>
  </si>
  <si>
    <t>210810055</t>
  </si>
  <si>
    <t>CYKY-CYKYm 5Cx1.5mm2 (CYKY 5J1.5) 750V (PU)</t>
  </si>
  <si>
    <t>294,00</t>
  </si>
  <si>
    <t>210810056</t>
  </si>
  <si>
    <t>CYKY-CYKYm 5Cx2.5mm2 (CYKY 5J2.5) 750V (PU)</t>
  </si>
  <si>
    <t>26,00</t>
  </si>
  <si>
    <t>210860268</t>
  </si>
  <si>
    <t>UTP, FTP CAT 6E</t>
  </si>
  <si>
    <t>1 414,00</t>
  </si>
  <si>
    <t>211010021</t>
  </si>
  <si>
    <t>Montáž a zapojení rozváděčů</t>
  </si>
  <si>
    <t>32,00</t>
  </si>
  <si>
    <t>hod</t>
  </si>
  <si>
    <t>Nespecifické práce montážní</t>
  </si>
  <si>
    <t>16,00</t>
  </si>
  <si>
    <t>211010024</t>
  </si>
  <si>
    <t>Koordinace postupu prací s investorem a jinými profesemi na stavbě</t>
  </si>
  <si>
    <t>8,00</t>
  </si>
  <si>
    <t>211010026</t>
  </si>
  <si>
    <t>osazení kabelové příchytky CH - 8 do zdi</t>
  </si>
  <si>
    <t>140,00</t>
  </si>
  <si>
    <t>211290005</t>
  </si>
  <si>
    <t>Spolupráce s revizním technikem.</t>
  </si>
  <si>
    <t>hod.</t>
  </si>
  <si>
    <t>211290011</t>
  </si>
  <si>
    <t>Zkušební provoz, funkční zkoušky</t>
  </si>
  <si>
    <t>215012120</t>
  </si>
  <si>
    <t>lišta vkládací s víčkem 40mm</t>
  </si>
  <si>
    <t>94,00</t>
  </si>
  <si>
    <t>215012140</t>
  </si>
  <si>
    <t>lišta vkládací s víčkem 80mm</t>
  </si>
  <si>
    <t>108,00</t>
  </si>
  <si>
    <t>216010331</t>
  </si>
  <si>
    <t>krabice instalační OBO A8</t>
  </si>
  <si>
    <t>20,00</t>
  </si>
  <si>
    <t>216800116</t>
  </si>
  <si>
    <t>CYKY 5Cx10mm2 (CYKY 5J10) 750V (PO)</t>
  </si>
  <si>
    <t>216800117</t>
  </si>
  <si>
    <t>CYKY 5Cx16mm2 (CYKY 5J16) 750V (PO)</t>
  </si>
  <si>
    <t xml:space="preserve">Podíl přidružených výkonů </t>
  </si>
  <si>
    <t>kpl</t>
  </si>
  <si>
    <t>Celkem</t>
  </si>
  <si>
    <t>C22M - Sdělovací, signal. a zabezpečovací zařízení</t>
  </si>
  <si>
    <t>220730001</t>
  </si>
  <si>
    <t>telev.nebo rozhl.účast.zás.průchozí nebo koncová</t>
  </si>
  <si>
    <t>zásuvka datová</t>
  </si>
  <si>
    <t>C801-3 - Stavební práce - výseky, kapsy, rýhy</t>
  </si>
  <si>
    <t>97103-5351</t>
  </si>
  <si>
    <t>vybour.otv.cihl.malt.cem.do 0.09m2 tl.450mm</t>
  </si>
  <si>
    <t>97303-1614</t>
  </si>
  <si>
    <t>vysek.zdi cihl.kapsy-krab.&lt;50x50x50mm</t>
  </si>
  <si>
    <t>97303-1619</t>
  </si>
  <si>
    <t>vysek.zdi cihl.kapsy-krab.&lt;150x150x100mm</t>
  </si>
  <si>
    <t>19,00</t>
  </si>
  <si>
    <t>97403-1121</t>
  </si>
  <si>
    <t>vysek.rýh cihla do hl.30mm š.do 30mm</t>
  </si>
  <si>
    <t>97403-1157</t>
  </si>
  <si>
    <t>vysek.rýh cihla do hl.100mm š.do 300mm</t>
  </si>
  <si>
    <t>Výchozí revize elektro</t>
  </si>
  <si>
    <t>320410003</t>
  </si>
  <si>
    <t>Celk.prohl.el.zar.a vyhot.rev.zpr.do 500.tis.mont.</t>
  </si>
  <si>
    <t>0,80</t>
  </si>
  <si>
    <t>objem</t>
  </si>
  <si>
    <t>Materiály</t>
  </si>
  <si>
    <t>RP celk. [Kč]</t>
  </si>
  <si>
    <t>1002286</t>
  </si>
  <si>
    <t>Krabice odbočná KO125 s víčkem KO 125 V 132x132x72mm</t>
  </si>
  <si>
    <t>KS</t>
  </si>
  <si>
    <t>1002550</t>
  </si>
  <si>
    <t>Trubka ohebná 125N 34,5mm LPFLEX 2329 šedobílá</t>
  </si>
  <si>
    <t>M</t>
  </si>
  <si>
    <t>0,00</t>
  </si>
  <si>
    <t>1005954</t>
  </si>
  <si>
    <t>Svorka SR 03 litina FeZn pro spojení páska/drát (litina)</t>
  </si>
  <si>
    <t>1006068</t>
  </si>
  <si>
    <t>Vodič CY  4 H07V-U zeleno-žlutá</t>
  </si>
  <si>
    <t>1006631</t>
  </si>
  <si>
    <t>Svorka SZ zkušební litina/litina</t>
  </si>
  <si>
    <t>1008910</t>
  </si>
  <si>
    <t>Pásovina zemnící 30/4 FeZn (pouze po balení 25kg)</t>
  </si>
  <si>
    <t>KG</t>
  </si>
  <si>
    <t>1011609</t>
  </si>
  <si>
    <t>Svorka zemnící ZSA 16</t>
  </si>
  <si>
    <t>1011764</t>
  </si>
  <si>
    <t>Drát zemnící FeZn 10   1kg=1,61m</t>
  </si>
  <si>
    <t>1013460</t>
  </si>
  <si>
    <t>Sádra stavební šedá /balení 30kg/</t>
  </si>
  <si>
    <t>1020548</t>
  </si>
  <si>
    <t>Páska uzemňovací měděná ZS 16, 15x0,3 (délka 0,5m)</t>
  </si>
  <si>
    <t>1109614</t>
  </si>
  <si>
    <t>1110818</t>
  </si>
  <si>
    <t>1153084</t>
  </si>
  <si>
    <t>1159267</t>
  </si>
  <si>
    <t>Krabice odbočná KO 97/5 s víčkem KO97V o103x50mm</t>
  </si>
  <si>
    <t>1203411</t>
  </si>
  <si>
    <t>Lišta vkládací  40x 20 bílá LHD 2m</t>
  </si>
  <si>
    <t>1209436</t>
  </si>
  <si>
    <t>Svorka SR 02-M8 FeZn odbočná a spojovací pro zemnící pásku 30/4</t>
  </si>
  <si>
    <t>1211545</t>
  </si>
  <si>
    <t>Vodič CYA  25 H07V-K zeleno-žlutá kruh</t>
  </si>
  <si>
    <t>1221557</t>
  </si>
  <si>
    <t>Příchytka pro Euro-Clip a stahovací pásek 27mm sv.šedá Schnabl</t>
  </si>
  <si>
    <t>1236807</t>
  </si>
  <si>
    <t>1236809</t>
  </si>
  <si>
    <t>1236811</t>
  </si>
  <si>
    <t>1246747</t>
  </si>
  <si>
    <t>1257850</t>
  </si>
  <si>
    <t>Kabel CYKY-O  2x 1,5 /100m</t>
  </si>
  <si>
    <t>1257856</t>
  </si>
  <si>
    <t>Kabel CYKY-O  3x 1,5 /100m</t>
  </si>
  <si>
    <t>1257864</t>
  </si>
  <si>
    <t>Kabel CYKY-J  3x 1,5 /100m</t>
  </si>
  <si>
    <t>1257871</t>
  </si>
  <si>
    <t>Kabel CYKY-J  5x 2,5 /100m</t>
  </si>
  <si>
    <t>1258027</t>
  </si>
  <si>
    <t>Kabel CYKY-J  5x 1,5 buben</t>
  </si>
  <si>
    <t>1258049</t>
  </si>
  <si>
    <t>Kabel CYKY-J  5x10 buben</t>
  </si>
  <si>
    <t>1258058</t>
  </si>
  <si>
    <t>Kabel CYKY-J  5x16 buben</t>
  </si>
  <si>
    <t>1258074</t>
  </si>
  <si>
    <t>Kabel CYKY-J  3x 2,5 /100m</t>
  </si>
  <si>
    <t>1324200</t>
  </si>
  <si>
    <t>Kabel UTP Cat.6 PVC drát šedá box 305m Solarix</t>
  </si>
  <si>
    <t>1359011</t>
  </si>
  <si>
    <t>Svorka MV 8-10/16mm nerez DEHN</t>
  </si>
  <si>
    <t>1421268</t>
  </si>
  <si>
    <t>A2 - PŘISAZENÉ LED SVÍTIDLO, opálový kryt 1 x LED 25W, 3800lm, Ra80, 4000K</t>
  </si>
  <si>
    <t>B - PŘISAZENÉ/ZÁVĚSNÉ ČTVERCOVÉ LED SVÍTIDLO, MIKROPRIZMATICKÝ KRYT, 1 x LED 35W, 5000lm, Ra80, 4000K</t>
  </si>
  <si>
    <t>1429706</t>
  </si>
  <si>
    <t>Vodič CY 16 H07V-R zeleno-žlutá</t>
  </si>
  <si>
    <t>1433024</t>
  </si>
  <si>
    <t>Drát zemnící AlMgSi 8 měkký       1kg=7,40m</t>
  </si>
  <si>
    <t>1442798</t>
  </si>
  <si>
    <t>N1 - LED NOUZOVÉ SVÍTIDLO, přisazené, univerzální optika - 1xbod 3W, 350lm, Ra80, 4000K</t>
  </si>
  <si>
    <t>1540524</t>
  </si>
  <si>
    <t>Lišta vkládací  80x 40 bílá EKD 2m</t>
  </si>
  <si>
    <t>1710357</t>
  </si>
  <si>
    <t>1717355</t>
  </si>
  <si>
    <t>A1 - PŘISAZENÉ LED SVÍTIDLO, opálový kryt 1 x LED 36W, 5400lm, Ra80, 4000K</t>
  </si>
  <si>
    <t>1742393</t>
  </si>
  <si>
    <t>2016647</t>
  </si>
  <si>
    <t>Krabice odbočná A 8 prázdná světle šedá IP54  8 kabelových vývodů</t>
  </si>
  <si>
    <t>2506184</t>
  </si>
  <si>
    <t>Krabice přístrojová KP68 o74x43mm univerzální</t>
  </si>
  <si>
    <t>3005886</t>
  </si>
  <si>
    <t>3010191</t>
  </si>
  <si>
    <t>Trubka ochranná svodu 1,7m OT 17 FeZn pozink (d 20mm)</t>
  </si>
  <si>
    <t>3020834</t>
  </si>
  <si>
    <t>Krabice přístrojová KPR68 o73x66mm hluboká</t>
  </si>
  <si>
    <t>3025908</t>
  </si>
  <si>
    <t>Zemnící svorka SS</t>
  </si>
  <si>
    <t>4011422</t>
  </si>
  <si>
    <t>Svorka SUA FeZn univerzální drát/páska s jednou příložkou</t>
  </si>
  <si>
    <t>4011719</t>
  </si>
  <si>
    <t>5011909</t>
  </si>
  <si>
    <t>Trubka ohebná 750N 25mm SUPER MONOFLEX 1225 tmavě šedá</t>
  </si>
  <si>
    <t>7102210</t>
  </si>
  <si>
    <t>Držák vedení bezšroubový 177/55-DIN</t>
  </si>
  <si>
    <t>7104410</t>
  </si>
  <si>
    <t>Páska vázací černá  280/ 4   VPC   GPH</t>
  </si>
  <si>
    <t>7202081</t>
  </si>
  <si>
    <t>Svorkovnice ekvipotenciální EPS 1 s krytem</t>
  </si>
  <si>
    <t>8108267</t>
  </si>
  <si>
    <t>9035507</t>
  </si>
  <si>
    <t>9035876</t>
  </si>
  <si>
    <t>Tyč jímací s podpěrou na hřebenáč 123109</t>
  </si>
  <si>
    <t>9044211</t>
  </si>
  <si>
    <t>Držák ochranné trubky DOT AlMgSi</t>
  </si>
  <si>
    <t>9241392</t>
  </si>
  <si>
    <t>Podpěra vedení na ploché střechy PV 21c (beton/plast/zámek 1x)</t>
  </si>
  <si>
    <t>Podružný materiál</t>
  </si>
  <si>
    <t>Dodávky zařízení (specifikace)</t>
  </si>
  <si>
    <t>01</t>
  </si>
  <si>
    <t>Rozváděč RP</t>
  </si>
  <si>
    <t>02</t>
  </si>
  <si>
    <t>Doplnění rozváděče datového</t>
  </si>
  <si>
    <t>03</t>
  </si>
  <si>
    <t>WIFI AP Dual Band 2,4/5GHz</t>
  </si>
  <si>
    <t>Celkem bez DPH</t>
  </si>
  <si>
    <t>Vedlejší rozpočtové náklady (náklady na dopravu, zařízení staveniště, aj…)</t>
  </si>
  <si>
    <t>Celková cena bez DPH</t>
  </si>
  <si>
    <t>Kryt spínače jednoduchý bílá</t>
  </si>
  <si>
    <t>Rámeček 1-násobný bílá</t>
  </si>
  <si>
    <t>Přístroj zásuvky TV+R+SAT koncové 2dB EU 3303 strojek</t>
  </si>
  <si>
    <t>Přístroj spínače 1 (1So) strojek bezšroubový</t>
  </si>
  <si>
    <t>Přístroj spínače 6 (6So) strojek střídavý bezšroubový</t>
  </si>
  <si>
    <t>Přístroj spínače 7 (7So) strojek křížový bezšroubový</t>
  </si>
  <si>
    <t>Zásuvka 1-násobná s clonkami bezšroubová bílá</t>
  </si>
  <si>
    <t>Kryt zásuvky komunikační 2-násobná přímá bílá</t>
  </si>
  <si>
    <t>Kryt zásuvky TV+R(+SAT) bílá</t>
  </si>
  <si>
    <t>Zásuvka 1-násobná s clonkami IP44 bílá</t>
  </si>
  <si>
    <t>Spínač trojpólový vestavný 25A IP55 bílá/bílá</t>
  </si>
  <si>
    <t>Konektor Cat.5E UTP RJ45 zařezávací</t>
  </si>
  <si>
    <t>Gumoasfaltová hydroizolace -  kbelík 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</si>
</sst>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5]#,##0.00;\-#,##0.00"/>
    <numFmt numFmtId="165" formatCode="#,##0.00&quot; Kč&quot;;\-#,##0.00&quot; Kč&quot;"/>
  </numFmts>
  <fonts count="20" x14ac:knownFonts="1"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b/>
      <sz val="16"/>
      <color rgb="FFFF0000"/>
      <name val="Arial"/>
      <charset val="1"/>
    </font>
    <font>
      <sz val="12"/>
      <color rgb="FF000000"/>
      <name val="Arial"/>
      <charset val="238"/>
    </font>
    <font>
      <sz val="11"/>
      <name val="Cambria"/>
      <charset val="1"/>
    </font>
    <font>
      <sz val="8"/>
      <color rgb="FF000000"/>
      <name val="Arial"/>
      <charset val="1"/>
    </font>
    <font>
      <b/>
      <sz val="12"/>
      <color rgb="FF0000FF"/>
      <name val="Arial"/>
      <charset val="1"/>
    </font>
    <font>
      <b/>
      <sz val="8.25"/>
      <color rgb="FF000000"/>
      <name val="Arial"/>
      <charset val="1"/>
    </font>
    <font>
      <sz val="8.25"/>
      <color rgb="FF000000"/>
      <name val="Arial"/>
      <charset val="1"/>
    </font>
    <font>
      <sz val="8.3000000000000007"/>
      <color rgb="FF000000"/>
      <name val="Arial"/>
      <charset val="238"/>
    </font>
    <font>
      <sz val="10"/>
      <color rgb="FF000000"/>
      <name val="Arial"/>
      <charset val="1"/>
    </font>
    <font>
      <b/>
      <sz val="9.75"/>
      <color rgb="FF000000"/>
      <name val="Arial"/>
      <charset val="1"/>
    </font>
    <font>
      <b/>
      <sz val="9"/>
      <color rgb="FF000000"/>
      <name val="Arial"/>
      <charset val="1"/>
    </font>
    <font>
      <sz val="13"/>
      <name val="Arial"/>
      <family val="2"/>
      <charset val="238"/>
    </font>
    <font>
      <sz val="13"/>
      <color rgb="FF000000"/>
      <name val="Arial"/>
      <charset val="1"/>
    </font>
    <font>
      <b/>
      <sz val="9"/>
      <name val="Arial"/>
      <family val="2"/>
      <charset val="238"/>
    </font>
    <font>
      <b/>
      <sz val="8.1999999999999993"/>
      <color rgb="FF000000"/>
      <name val="Arial"/>
      <charset val="1"/>
    </font>
    <font>
      <b/>
      <sz val="10"/>
      <name val="Arial"/>
      <family val="2"/>
      <charset val="238"/>
    </font>
    <font>
      <b/>
      <sz val="13"/>
      <color rgb="FF000000"/>
      <name val="Arial"/>
      <charset val="1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right" vertical="top" wrapText="1" readingOrder="1"/>
    </xf>
    <xf numFmtId="0" fontId="8" fillId="0" borderId="0" xfId="1" applyFont="1" applyBorder="1" applyAlignment="1">
      <alignment vertical="top" wrapText="1" readingOrder="1"/>
    </xf>
    <xf numFmtId="164" fontId="8" fillId="0" borderId="0" xfId="1" applyNumberFormat="1" applyFont="1" applyBorder="1" applyAlignment="1">
      <alignment horizontal="right" vertical="top" wrapText="1" readingOrder="1"/>
    </xf>
    <xf numFmtId="164" fontId="8" fillId="0" borderId="0" xfId="1" applyNumberFormat="1" applyFont="1" applyBorder="1" applyAlignment="1">
      <alignment horizontal="center" vertical="top" wrapText="1" readingOrder="1"/>
    </xf>
    <xf numFmtId="0" fontId="7" fillId="0" borderId="2" xfId="1" applyFont="1" applyBorder="1" applyAlignment="1">
      <alignment horizontal="right" vertical="center" wrapText="1" readingOrder="1"/>
    </xf>
    <xf numFmtId="165" fontId="7" fillId="0" borderId="2" xfId="1" applyNumberFormat="1" applyFont="1" applyBorder="1" applyAlignment="1">
      <alignment horizontal="center" vertical="center" wrapText="1" readingOrder="1"/>
    </xf>
    <xf numFmtId="0" fontId="7" fillId="0" borderId="0" xfId="1" applyFont="1" applyBorder="1" applyAlignment="1">
      <alignment vertical="top" wrapText="1" readingOrder="1"/>
    </xf>
    <xf numFmtId="0" fontId="4" fillId="0" borderId="0" xfId="1" applyFont="1" applyBorder="1" applyAlignment="1">
      <alignment vertical="top" wrapText="1"/>
    </xf>
    <xf numFmtId="0" fontId="7" fillId="0" borderId="2" xfId="1" applyFont="1" applyBorder="1" applyAlignment="1">
      <alignment horizontal="center" vertical="center" wrapText="1" readingOrder="1"/>
    </xf>
    <xf numFmtId="165" fontId="7" fillId="0" borderId="2" xfId="1" applyNumberFormat="1" applyFont="1" applyBorder="1" applyAlignment="1">
      <alignment horizontal="right" vertical="center" wrapText="1" readingOrder="1"/>
    </xf>
    <xf numFmtId="165" fontId="7" fillId="0" borderId="2" xfId="1" applyNumberFormat="1" applyFont="1" applyBorder="1" applyAlignment="1">
      <alignment horizontal="left" vertical="center" wrapText="1" readingOrder="1"/>
    </xf>
    <xf numFmtId="0" fontId="7" fillId="0" borderId="2" xfId="1" applyFont="1" applyBorder="1" applyAlignment="1">
      <alignment vertical="center" wrapText="1" readingOrder="1"/>
    </xf>
    <xf numFmtId="0" fontId="8" fillId="0" borderId="0" xfId="1" applyFont="1" applyBorder="1" applyAlignment="1">
      <alignment horizontal="center" vertical="top" wrapText="1" readingOrder="1"/>
    </xf>
    <xf numFmtId="0" fontId="7" fillId="0" borderId="0" xfId="1" applyFont="1" applyBorder="1" applyAlignment="1">
      <alignment horizontal="center" vertical="top" wrapText="1" readingOrder="1"/>
    </xf>
    <xf numFmtId="0" fontId="13" fillId="0" borderId="0" xfId="0" applyFont="1"/>
    <xf numFmtId="0" fontId="13" fillId="0" borderId="0" xfId="0" applyFont="1" applyAlignment="1">
      <alignment horizontal="center"/>
    </xf>
    <xf numFmtId="2" fontId="0" fillId="0" borderId="0" xfId="0" applyNumberFormat="1"/>
    <xf numFmtId="165" fontId="17" fillId="0" borderId="0" xfId="0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15" fillId="0" borderId="0" xfId="0" applyNumberFormat="1" applyFont="1"/>
    <xf numFmtId="0" fontId="19" fillId="2" borderId="0" xfId="0" applyNumberFormat="1" applyFont="1" applyFill="1"/>
    <xf numFmtId="0" fontId="11" fillId="0" borderId="0" xfId="1" applyFont="1" applyBorder="1" applyAlignment="1">
      <alignment horizontal="right" vertical="top" wrapText="1" readingOrder="1"/>
    </xf>
    <xf numFmtId="0" fontId="12" fillId="0" borderId="0" xfId="1" applyFont="1" applyBorder="1" applyAlignment="1">
      <alignment horizontal="left" vertical="top" shrinkToFit="1" readingOrder="1"/>
    </xf>
    <xf numFmtId="0" fontId="14" fillId="0" borderId="0" xfId="1" applyFont="1" applyBorder="1" applyAlignment="1">
      <alignment horizontal="right" vertical="top" wrapText="1" readingOrder="1"/>
    </xf>
    <xf numFmtId="0" fontId="14" fillId="0" borderId="0" xfId="1" applyFont="1" applyBorder="1" applyAlignment="1">
      <alignment vertical="top" wrapText="1" readingOrder="1"/>
    </xf>
    <xf numFmtId="0" fontId="8" fillId="0" borderId="0" xfId="1" applyFont="1" applyBorder="1" applyAlignment="1">
      <alignment horizontal="right" vertical="top" wrapText="1" readingOrder="1"/>
    </xf>
    <xf numFmtId="0" fontId="8" fillId="0" borderId="0" xfId="1" applyFont="1" applyBorder="1" applyAlignment="1">
      <alignment vertical="top" wrapText="1" readingOrder="1"/>
    </xf>
    <xf numFmtId="0" fontId="16" fillId="0" borderId="0" xfId="1" applyFont="1" applyBorder="1" applyAlignment="1">
      <alignment vertical="top" wrapText="1" readingOrder="1"/>
    </xf>
    <xf numFmtId="0" fontId="18" fillId="2" borderId="0" xfId="1" applyFont="1" applyFill="1" applyBorder="1" applyAlignment="1">
      <alignment vertical="top" wrapText="1" readingOrder="1"/>
    </xf>
    <xf numFmtId="0" fontId="11" fillId="2" borderId="0" xfId="1" applyFont="1" applyFill="1" applyBorder="1" applyAlignment="1">
      <alignment horizontal="right" vertical="top" wrapText="1" readingOrder="1"/>
    </xf>
    <xf numFmtId="164" fontId="8" fillId="0" borderId="0" xfId="1" applyNumberFormat="1" applyFont="1" applyBorder="1" applyAlignment="1">
      <alignment horizontal="right" vertical="top" wrapText="1" readingOrder="1"/>
    </xf>
    <xf numFmtId="0" fontId="6" fillId="0" borderId="0" xfId="1" applyFont="1" applyBorder="1" applyAlignment="1">
      <alignment horizontal="center" vertical="top" wrapText="1" readingOrder="1"/>
    </xf>
    <xf numFmtId="0" fontId="7" fillId="0" borderId="2" xfId="1" applyFont="1" applyBorder="1" applyAlignment="1">
      <alignment horizontal="right" vertical="center" wrapText="1" readingOrder="1"/>
    </xf>
    <xf numFmtId="0" fontId="7" fillId="0" borderId="2" xfId="1" applyFont="1" applyBorder="1" applyAlignment="1">
      <alignment vertical="center" wrapText="1" readingOrder="1"/>
    </xf>
    <xf numFmtId="0" fontId="7" fillId="0" borderId="0" xfId="1" applyFont="1" applyBorder="1" applyAlignment="1">
      <alignment horizontal="right" vertical="top" wrapText="1" readingOrder="1"/>
    </xf>
    <xf numFmtId="0" fontId="10" fillId="0" borderId="0" xfId="1" applyFont="1" applyBorder="1" applyAlignment="1">
      <alignment vertical="top" wrapText="1" readingOrder="1"/>
    </xf>
    <xf numFmtId="0" fontId="9" fillId="0" borderId="0" xfId="0" applyFont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 wrapText="1" readingOrder="1"/>
    </xf>
    <xf numFmtId="0" fontId="7" fillId="0" borderId="0" xfId="1" applyFont="1" applyBorder="1" applyAlignment="1">
      <alignment vertical="top" wrapText="1" readingOrder="1"/>
    </xf>
    <xf numFmtId="0" fontId="7" fillId="0" borderId="2" xfId="1" applyFont="1" applyBorder="1" applyAlignment="1">
      <alignment horizontal="right" vertical="top" wrapText="1" readingOrder="1"/>
    </xf>
    <xf numFmtId="0" fontId="7" fillId="0" borderId="2" xfId="1" applyFont="1" applyBorder="1" applyAlignment="1">
      <alignment vertical="top" wrapText="1" readingOrder="1"/>
    </xf>
    <xf numFmtId="0" fontId="7" fillId="0" borderId="2" xfId="1" applyFont="1" applyBorder="1" applyAlignment="1">
      <alignment horizontal="center" vertical="top" wrapText="1" readingOrder="1"/>
    </xf>
    <xf numFmtId="164" fontId="8" fillId="0" borderId="0" xfId="1" applyNumberFormat="1" applyFont="1" applyBorder="1" applyAlignment="1">
      <alignment horizontal="center" vertical="top" wrapText="1" readingOrder="1"/>
    </xf>
    <xf numFmtId="0" fontId="8" fillId="0" borderId="0" xfId="1" applyFont="1" applyBorder="1" applyAlignment="1">
      <alignment horizontal="left" vertical="top" wrapText="1" readingOrder="1"/>
    </xf>
    <xf numFmtId="0" fontId="9" fillId="0" borderId="0" xfId="1" applyFont="1" applyBorder="1" applyAlignment="1">
      <alignment vertical="top" wrapText="1" readingOrder="1"/>
    </xf>
    <xf numFmtId="0" fontId="2" fillId="0" borderId="0" xfId="1" applyFont="1" applyBorder="1" applyAlignment="1">
      <alignment horizontal="center" vertical="top" wrapText="1" readingOrder="1"/>
    </xf>
    <xf numFmtId="0" fontId="3" fillId="0" borderId="0" xfId="1" applyFont="1" applyBorder="1" applyAlignment="1">
      <alignment horizontal="center" vertical="top" wrapText="1" readingOrder="1"/>
    </xf>
    <xf numFmtId="0" fontId="5" fillId="0" borderId="0" xfId="1" applyFont="1" applyBorder="1" applyAlignment="1">
      <alignment horizontal="right"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9"/>
  <sheetViews>
    <sheetView showGridLines="0" tabSelected="1" zoomScaleNormal="100" workbookViewId="0">
      <pane ySplit="7" topLeftCell="A218" activePane="bottomLeft" state="frozen"/>
      <selection pane="bottomLeft" activeCell="O223" sqref="O223:AF223"/>
    </sheetView>
  </sheetViews>
  <sheetFormatPr defaultColWidth="8.5546875" defaultRowHeight="13.2" x14ac:dyDescent="0.25"/>
  <cols>
    <col min="1" max="1" width="0.5546875" customWidth="1"/>
    <col min="2" max="2" width="1.5546875" customWidth="1"/>
    <col min="3" max="3" width="5.33203125" customWidth="1"/>
    <col min="4" max="4" width="0.6640625" hidden="1" customWidth="1"/>
    <col min="5" max="5" width="1.33203125" customWidth="1"/>
    <col min="6" max="6" width="0" hidden="1" customWidth="1"/>
    <col min="7" max="7" width="4.109375" customWidth="1"/>
    <col min="8" max="8" width="0.88671875" customWidth="1"/>
    <col min="9" max="9" width="2.44140625" hidden="1" customWidth="1"/>
    <col min="10" max="10" width="0" hidden="1" customWidth="1"/>
    <col min="11" max="11" width="0.6640625" customWidth="1"/>
    <col min="12" max="12" width="0" hidden="1" customWidth="1"/>
    <col min="13" max="13" width="0.88671875" customWidth="1"/>
    <col min="14" max="14" width="0.5546875" customWidth="1"/>
    <col min="15" max="15" width="0.33203125" customWidth="1"/>
    <col min="16" max="16" width="0" hidden="1" customWidth="1"/>
    <col min="17" max="17" width="1.5546875" customWidth="1"/>
    <col min="18" max="18" width="0.109375" customWidth="1"/>
    <col min="19" max="19" width="0" hidden="1" customWidth="1"/>
    <col min="20" max="20" width="5" customWidth="1"/>
    <col min="21" max="21" width="3.6640625" customWidth="1"/>
    <col min="22" max="22" width="0.88671875" customWidth="1"/>
    <col min="23" max="23" width="0" hidden="1" customWidth="1"/>
    <col min="24" max="24" width="2" customWidth="1"/>
    <col min="25" max="25" width="5.6640625" customWidth="1"/>
    <col min="26" max="26" width="0.5546875" customWidth="1"/>
    <col min="27" max="27" width="0.88671875" customWidth="1"/>
    <col min="28" max="28" width="0.6640625" customWidth="1"/>
    <col min="29" max="29" width="0.33203125" customWidth="1"/>
    <col min="30" max="30" width="10.5546875" customWidth="1"/>
    <col min="31" max="31" width="0.88671875" customWidth="1"/>
    <col min="32" max="32" width="2.88671875" customWidth="1"/>
    <col min="33" max="33" width="6.109375" customWidth="1"/>
    <col min="34" max="34" width="2.109375" hidden="1" customWidth="1"/>
    <col min="35" max="35" width="6.33203125" customWidth="1"/>
    <col min="36" max="36" width="1.6640625" customWidth="1"/>
    <col min="37" max="37" width="7.6640625" customWidth="1"/>
    <col min="38" max="38" width="0.44140625" customWidth="1"/>
    <col min="39" max="39" width="5.5546875" customWidth="1"/>
    <col min="40" max="40" width="3" customWidth="1"/>
    <col min="41" max="41" width="5.6640625" customWidth="1"/>
    <col min="42" max="42" width="0.5546875" customWidth="1"/>
    <col min="43" max="43" width="8.109375" style="1" customWidth="1"/>
    <col min="44" max="44" width="10.44140625" customWidth="1"/>
    <col min="45" max="45" width="0.5546875" customWidth="1"/>
  </cols>
  <sheetData>
    <row r="1" spans="1:45" ht="21" x14ac:dyDescent="0.25">
      <c r="AC1" s="50"/>
      <c r="AD1" s="50"/>
      <c r="AE1" s="50"/>
      <c r="AF1" s="50"/>
      <c r="AG1" s="50"/>
      <c r="AH1" s="50"/>
    </row>
    <row r="2" spans="1:45" ht="27" customHeight="1" x14ac:dyDescent="0.25">
      <c r="Z2" s="51" t="s">
        <v>0</v>
      </c>
      <c r="AA2" s="51"/>
      <c r="AB2" s="51"/>
      <c r="AC2" s="51"/>
      <c r="AD2" s="51"/>
      <c r="AE2" s="51"/>
      <c r="AF2" s="51"/>
      <c r="AG2" s="51"/>
      <c r="AH2" s="51"/>
      <c r="AI2" s="51"/>
    </row>
    <row r="3" spans="1:45" ht="15" customHeight="1" x14ac:dyDescent="0.25">
      <c r="I3" s="51" t="s">
        <v>1</v>
      </c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</row>
    <row r="4" spans="1:45" ht="2.85" customHeight="1" x14ac:dyDescent="0.25"/>
    <row r="5" spans="1:45" ht="1.3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3"/>
      <c r="AR5" s="2"/>
      <c r="AS5" s="2"/>
    </row>
    <row r="6" spans="1:45" ht="11.25" customHeight="1" x14ac:dyDescent="0.25">
      <c r="A6" s="52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</row>
    <row r="7" spans="1:45" ht="0" hidden="1" customHeight="1" x14ac:dyDescent="0.25"/>
    <row r="8" spans="1:45" ht="2.85" customHeight="1" x14ac:dyDescent="0.25"/>
    <row r="9" spans="1:45" ht="17.100000000000001" customHeight="1" x14ac:dyDescent="0.25">
      <c r="B9" s="36" t="s">
        <v>3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</row>
    <row r="10" spans="1:45" ht="2.85" customHeight="1" x14ac:dyDescent="0.25"/>
    <row r="11" spans="1:45" ht="11.4" customHeight="1" x14ac:dyDescent="0.25">
      <c r="B11" s="44" t="s">
        <v>4</v>
      </c>
      <c r="C11" s="44"/>
      <c r="D11" s="44"/>
      <c r="E11" s="45" t="s">
        <v>5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 t="s">
        <v>6</v>
      </c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4" t="s">
        <v>7</v>
      </c>
      <c r="AI11" s="44"/>
      <c r="AJ11" s="44"/>
      <c r="AK11" s="44"/>
      <c r="AL11" s="44" t="s">
        <v>8</v>
      </c>
      <c r="AM11" s="44"/>
      <c r="AN11" s="44"/>
      <c r="AO11" s="45" t="s">
        <v>9</v>
      </c>
      <c r="AP11" s="45"/>
      <c r="AQ11" s="46" t="s">
        <v>10</v>
      </c>
      <c r="AR11" s="46"/>
    </row>
    <row r="12" spans="1:45" ht="11.4" customHeight="1" x14ac:dyDescent="0.25">
      <c r="B12" s="30">
        <v>1</v>
      </c>
      <c r="C12" s="30"/>
      <c r="D12" s="30"/>
      <c r="E12" s="31" t="s">
        <v>11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 t="s">
        <v>12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5">
        <v>0</v>
      </c>
      <c r="AI12" s="35"/>
      <c r="AJ12" s="35"/>
      <c r="AK12" s="35"/>
      <c r="AL12" s="30" t="s">
        <v>13</v>
      </c>
      <c r="AM12" s="30"/>
      <c r="AN12" s="30"/>
      <c r="AO12" s="31" t="s">
        <v>14</v>
      </c>
      <c r="AP12" s="31"/>
      <c r="AQ12" s="7">
        <f t="shared" ref="AQ12:AQ58" si="0">AH12*AL12</f>
        <v>0</v>
      </c>
      <c r="AR12" s="7"/>
    </row>
    <row r="13" spans="1:45" ht="11.25" customHeight="1" x14ac:dyDescent="0.25">
      <c r="B13" s="30">
        <v>2</v>
      </c>
      <c r="C13" s="30"/>
      <c r="D13" s="30"/>
      <c r="E13" s="31" t="s">
        <v>15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16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5">
        <v>0</v>
      </c>
      <c r="AI13" s="35"/>
      <c r="AJ13" s="35"/>
      <c r="AK13" s="35"/>
      <c r="AL13" s="30" t="s">
        <v>17</v>
      </c>
      <c r="AM13" s="30"/>
      <c r="AN13" s="30"/>
      <c r="AO13" s="31" t="s">
        <v>14</v>
      </c>
      <c r="AP13" s="31"/>
      <c r="AQ13" s="7">
        <f t="shared" si="0"/>
        <v>0</v>
      </c>
      <c r="AR13" s="6"/>
    </row>
    <row r="14" spans="1:45" ht="21" customHeight="1" x14ac:dyDescent="0.25">
      <c r="B14" s="30">
        <v>3</v>
      </c>
      <c r="C14" s="30"/>
      <c r="D14" s="30"/>
      <c r="E14" s="31" t="s">
        <v>18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 t="s">
        <v>19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5">
        <v>0</v>
      </c>
      <c r="AI14" s="35"/>
      <c r="AJ14" s="35"/>
      <c r="AK14" s="35"/>
      <c r="AL14" s="30" t="s">
        <v>20</v>
      </c>
      <c r="AM14" s="30"/>
      <c r="AN14" s="30"/>
      <c r="AO14" s="31" t="s">
        <v>21</v>
      </c>
      <c r="AP14" s="31"/>
      <c r="AQ14" s="7">
        <f t="shared" si="0"/>
        <v>0</v>
      </c>
      <c r="AR14" s="6"/>
    </row>
    <row r="15" spans="1:45" ht="11.4" customHeight="1" x14ac:dyDescent="0.25">
      <c r="B15" s="30">
        <v>4</v>
      </c>
      <c r="C15" s="30"/>
      <c r="D15" s="30"/>
      <c r="E15" s="31" t="s">
        <v>22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 t="s">
        <v>23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5">
        <v>0</v>
      </c>
      <c r="AI15" s="35"/>
      <c r="AJ15" s="35"/>
      <c r="AK15" s="35"/>
      <c r="AL15" s="30" t="s">
        <v>24</v>
      </c>
      <c r="AM15" s="30"/>
      <c r="AN15" s="30"/>
      <c r="AO15" s="31" t="s">
        <v>21</v>
      </c>
      <c r="AP15" s="31"/>
      <c r="AQ15" s="7">
        <f t="shared" si="0"/>
        <v>0</v>
      </c>
      <c r="AR15" s="6"/>
    </row>
    <row r="16" spans="1:45" ht="23.25" customHeight="1" x14ac:dyDescent="0.25">
      <c r="B16" s="30">
        <v>5</v>
      </c>
      <c r="C16" s="30"/>
      <c r="D16" s="30"/>
      <c r="E16" s="31" t="s">
        <v>25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 t="s">
        <v>26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5">
        <v>0</v>
      </c>
      <c r="AI16" s="35"/>
      <c r="AJ16" s="35"/>
      <c r="AK16" s="35"/>
      <c r="AL16" s="30" t="s">
        <v>27</v>
      </c>
      <c r="AM16" s="30"/>
      <c r="AN16" s="30"/>
      <c r="AO16" s="31" t="s">
        <v>21</v>
      </c>
      <c r="AP16" s="31"/>
      <c r="AQ16" s="7">
        <f t="shared" si="0"/>
        <v>0</v>
      </c>
      <c r="AR16" s="6"/>
    </row>
    <row r="17" spans="2:44" ht="11.25" customHeight="1" x14ac:dyDescent="0.25">
      <c r="B17" s="30">
        <v>6</v>
      </c>
      <c r="C17" s="30"/>
      <c r="D17" s="30"/>
      <c r="E17" s="31" t="s">
        <v>28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 t="s">
        <v>29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5">
        <v>0</v>
      </c>
      <c r="AI17" s="35"/>
      <c r="AJ17" s="35"/>
      <c r="AK17" s="35"/>
      <c r="AL17" s="30" t="s">
        <v>30</v>
      </c>
      <c r="AM17" s="30"/>
      <c r="AN17" s="30"/>
      <c r="AO17" s="31" t="s">
        <v>31</v>
      </c>
      <c r="AP17" s="31"/>
      <c r="AQ17" s="7">
        <f t="shared" si="0"/>
        <v>0</v>
      </c>
      <c r="AR17" s="6"/>
    </row>
    <row r="18" spans="2:44" ht="21" customHeight="1" x14ac:dyDescent="0.25">
      <c r="B18" s="30">
        <v>7</v>
      </c>
      <c r="C18" s="30"/>
      <c r="D18" s="30"/>
      <c r="E18" s="31" t="s">
        <v>32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 t="s">
        <v>33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5">
        <v>0</v>
      </c>
      <c r="AI18" s="35"/>
      <c r="AJ18" s="35"/>
      <c r="AK18" s="35"/>
      <c r="AL18" s="30" t="s">
        <v>34</v>
      </c>
      <c r="AM18" s="30"/>
      <c r="AN18" s="30"/>
      <c r="AO18" s="31" t="s">
        <v>21</v>
      </c>
      <c r="AP18" s="31"/>
      <c r="AQ18" s="7">
        <f t="shared" si="0"/>
        <v>0</v>
      </c>
      <c r="AR18" s="6"/>
    </row>
    <row r="19" spans="2:44" ht="24.75" customHeight="1" x14ac:dyDescent="0.25">
      <c r="B19" s="30">
        <v>8</v>
      </c>
      <c r="C19" s="30"/>
      <c r="D19" s="30"/>
      <c r="E19" s="31" t="s">
        <v>35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 t="s">
        <v>36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5">
        <v>0</v>
      </c>
      <c r="AI19" s="35"/>
      <c r="AJ19" s="35"/>
      <c r="AK19" s="35"/>
      <c r="AL19" s="30" t="s">
        <v>37</v>
      </c>
      <c r="AM19" s="30"/>
      <c r="AN19" s="30"/>
      <c r="AO19" s="31" t="s">
        <v>21</v>
      </c>
      <c r="AP19" s="31"/>
      <c r="AQ19" s="7">
        <f t="shared" si="0"/>
        <v>0</v>
      </c>
      <c r="AR19" s="6"/>
    </row>
    <row r="20" spans="2:44" ht="11.4" customHeight="1" x14ac:dyDescent="0.25">
      <c r="B20" s="30">
        <v>9</v>
      </c>
      <c r="C20" s="30"/>
      <c r="D20" s="30"/>
      <c r="E20" s="31" t="s">
        <v>38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 t="s">
        <v>39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5">
        <v>0</v>
      </c>
      <c r="AI20" s="35"/>
      <c r="AJ20" s="35"/>
      <c r="AK20" s="35"/>
      <c r="AL20" s="30" t="s">
        <v>30</v>
      </c>
      <c r="AM20" s="30"/>
      <c r="AN20" s="30"/>
      <c r="AO20" s="31" t="s">
        <v>21</v>
      </c>
      <c r="AP20" s="31"/>
      <c r="AQ20" s="7">
        <f t="shared" si="0"/>
        <v>0</v>
      </c>
      <c r="AR20" s="6"/>
    </row>
    <row r="21" spans="2:44" ht="11.25" customHeight="1" x14ac:dyDescent="0.25">
      <c r="B21" s="30">
        <v>10</v>
      </c>
      <c r="C21" s="30"/>
      <c r="D21" s="30"/>
      <c r="E21" s="31" t="s">
        <v>40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 t="s">
        <v>41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5">
        <v>0</v>
      </c>
      <c r="AI21" s="35"/>
      <c r="AJ21" s="35"/>
      <c r="AK21" s="35"/>
      <c r="AL21" s="30" t="s">
        <v>42</v>
      </c>
      <c r="AM21" s="30"/>
      <c r="AN21" s="30"/>
      <c r="AO21" s="31" t="s">
        <v>21</v>
      </c>
      <c r="AP21" s="31"/>
      <c r="AQ21" s="7">
        <f t="shared" si="0"/>
        <v>0</v>
      </c>
      <c r="AR21" s="6"/>
    </row>
    <row r="22" spans="2:44" ht="11.4" customHeight="1" x14ac:dyDescent="0.25">
      <c r="B22" s="30">
        <v>11</v>
      </c>
      <c r="C22" s="30"/>
      <c r="D22" s="30"/>
      <c r="E22" s="31" t="s">
        <v>43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 t="s">
        <v>44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5">
        <v>0</v>
      </c>
      <c r="AI22" s="35"/>
      <c r="AJ22" s="35"/>
      <c r="AK22" s="35"/>
      <c r="AL22" s="30" t="s">
        <v>30</v>
      </c>
      <c r="AM22" s="30"/>
      <c r="AN22" s="30"/>
      <c r="AO22" s="31" t="s">
        <v>21</v>
      </c>
      <c r="AP22" s="31"/>
      <c r="AQ22" s="7">
        <f t="shared" si="0"/>
        <v>0</v>
      </c>
      <c r="AR22" s="6"/>
    </row>
    <row r="23" spans="2:44" ht="21" customHeight="1" x14ac:dyDescent="0.25">
      <c r="B23" s="30">
        <v>12</v>
      </c>
      <c r="C23" s="30"/>
      <c r="D23" s="30"/>
      <c r="E23" s="31" t="s">
        <v>45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 t="s">
        <v>46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5">
        <v>0</v>
      </c>
      <c r="AI23" s="35"/>
      <c r="AJ23" s="35"/>
      <c r="AK23" s="35"/>
      <c r="AL23" s="30" t="s">
        <v>30</v>
      </c>
      <c r="AM23" s="30"/>
      <c r="AN23" s="30"/>
      <c r="AO23" s="31" t="s">
        <v>21</v>
      </c>
      <c r="AP23" s="31"/>
      <c r="AQ23" s="7">
        <f t="shared" si="0"/>
        <v>0</v>
      </c>
      <c r="AR23" s="6"/>
    </row>
    <row r="24" spans="2:44" ht="11.4" customHeight="1" x14ac:dyDescent="0.25">
      <c r="B24" s="30">
        <v>13</v>
      </c>
      <c r="C24" s="30"/>
      <c r="D24" s="30"/>
      <c r="E24" s="31" t="s">
        <v>47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 t="s">
        <v>48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5">
        <v>0</v>
      </c>
      <c r="AI24" s="35"/>
      <c r="AJ24" s="35"/>
      <c r="AK24" s="35"/>
      <c r="AL24" s="30" t="s">
        <v>49</v>
      </c>
      <c r="AM24" s="30"/>
      <c r="AN24" s="30"/>
      <c r="AO24" s="31" t="s">
        <v>21</v>
      </c>
      <c r="AP24" s="31"/>
      <c r="AQ24" s="7">
        <f t="shared" si="0"/>
        <v>0</v>
      </c>
      <c r="AR24" s="6"/>
    </row>
    <row r="25" spans="2:44" ht="11.4" customHeight="1" x14ac:dyDescent="0.25">
      <c r="B25" s="30">
        <v>14</v>
      </c>
      <c r="C25" s="30"/>
      <c r="D25" s="30"/>
      <c r="E25" s="31" t="s">
        <v>47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 t="s">
        <v>50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5">
        <v>0</v>
      </c>
      <c r="AI25" s="35"/>
      <c r="AJ25" s="35"/>
      <c r="AK25" s="35"/>
      <c r="AL25" s="30" t="s">
        <v>51</v>
      </c>
      <c r="AM25" s="30"/>
      <c r="AN25" s="30"/>
      <c r="AO25" s="31" t="s">
        <v>21</v>
      </c>
      <c r="AP25" s="31"/>
      <c r="AQ25" s="7">
        <f t="shared" si="0"/>
        <v>0</v>
      </c>
      <c r="AR25" s="6"/>
    </row>
    <row r="26" spans="2:44" ht="11.25" customHeight="1" x14ac:dyDescent="0.25">
      <c r="B26" s="30">
        <v>15</v>
      </c>
      <c r="C26" s="30"/>
      <c r="D26" s="30"/>
      <c r="E26" s="31" t="s">
        <v>52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 t="s">
        <v>53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5">
        <v>0</v>
      </c>
      <c r="AI26" s="35"/>
      <c r="AJ26" s="35"/>
      <c r="AK26" s="35"/>
      <c r="AL26" s="30" t="s">
        <v>54</v>
      </c>
      <c r="AM26" s="30"/>
      <c r="AN26" s="30"/>
      <c r="AO26" s="31" t="s">
        <v>21</v>
      </c>
      <c r="AP26" s="31"/>
      <c r="AQ26" s="7">
        <f t="shared" si="0"/>
        <v>0</v>
      </c>
      <c r="AR26" s="6"/>
    </row>
    <row r="27" spans="2:44" ht="19.5" customHeight="1" x14ac:dyDescent="0.25">
      <c r="B27" s="30">
        <v>16</v>
      </c>
      <c r="C27" s="30"/>
      <c r="D27" s="30"/>
      <c r="E27" s="31" t="s">
        <v>55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 t="s">
        <v>56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5">
        <v>0</v>
      </c>
      <c r="AI27" s="35"/>
      <c r="AJ27" s="35"/>
      <c r="AK27" s="35"/>
      <c r="AL27" s="30" t="s">
        <v>57</v>
      </c>
      <c r="AM27" s="30"/>
      <c r="AN27" s="30"/>
      <c r="AO27" s="31" t="s">
        <v>14</v>
      </c>
      <c r="AP27" s="31"/>
      <c r="AQ27" s="7">
        <f t="shared" si="0"/>
        <v>0</v>
      </c>
      <c r="AR27" s="6"/>
    </row>
    <row r="28" spans="2:44" ht="11.4" customHeight="1" x14ac:dyDescent="0.25">
      <c r="B28" s="30">
        <v>17</v>
      </c>
      <c r="C28" s="30"/>
      <c r="D28" s="30"/>
      <c r="E28" s="31" t="s">
        <v>58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 t="s">
        <v>59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5">
        <v>0</v>
      </c>
      <c r="AI28" s="35"/>
      <c r="AJ28" s="35"/>
      <c r="AK28" s="35"/>
      <c r="AL28" s="30" t="s">
        <v>60</v>
      </c>
      <c r="AM28" s="30"/>
      <c r="AN28" s="30"/>
      <c r="AO28" s="31" t="s">
        <v>14</v>
      </c>
      <c r="AP28" s="31"/>
      <c r="AQ28" s="7">
        <f t="shared" si="0"/>
        <v>0</v>
      </c>
      <c r="AR28" s="6"/>
    </row>
    <row r="29" spans="2:44" ht="11.4" customHeight="1" x14ac:dyDescent="0.25">
      <c r="B29" s="30">
        <v>18</v>
      </c>
      <c r="C29" s="30"/>
      <c r="D29" s="30"/>
      <c r="E29" s="31" t="s">
        <v>61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 t="s">
        <v>62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5">
        <v>0</v>
      </c>
      <c r="AI29" s="35"/>
      <c r="AJ29" s="35"/>
      <c r="AK29" s="35"/>
      <c r="AL29" s="30" t="s">
        <v>63</v>
      </c>
      <c r="AM29" s="30"/>
      <c r="AN29" s="30"/>
      <c r="AO29" s="31" t="s">
        <v>21</v>
      </c>
      <c r="AP29" s="31"/>
      <c r="AQ29" s="7">
        <f t="shared" si="0"/>
        <v>0</v>
      </c>
      <c r="AR29" s="6"/>
    </row>
    <row r="30" spans="2:44" ht="11.25" customHeight="1" x14ac:dyDescent="0.25">
      <c r="B30" s="30">
        <v>19</v>
      </c>
      <c r="C30" s="30"/>
      <c r="D30" s="30"/>
      <c r="E30" s="31" t="s">
        <v>64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 t="s">
        <v>65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5">
        <v>0</v>
      </c>
      <c r="AI30" s="35"/>
      <c r="AJ30" s="35"/>
      <c r="AK30" s="35"/>
      <c r="AL30" s="30" t="s">
        <v>66</v>
      </c>
      <c r="AM30" s="30"/>
      <c r="AN30" s="30"/>
      <c r="AO30" s="31" t="s">
        <v>21</v>
      </c>
      <c r="AP30" s="31"/>
      <c r="AQ30" s="7">
        <f t="shared" si="0"/>
        <v>0</v>
      </c>
      <c r="AR30" s="6"/>
    </row>
    <row r="31" spans="2:44" ht="21" customHeight="1" x14ac:dyDescent="0.25">
      <c r="B31" s="30">
        <v>20</v>
      </c>
      <c r="C31" s="30"/>
      <c r="D31" s="30"/>
      <c r="E31" s="31" t="s">
        <v>67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 t="s">
        <v>68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5">
        <v>0</v>
      </c>
      <c r="AI31" s="35"/>
      <c r="AJ31" s="35"/>
      <c r="AK31" s="35"/>
      <c r="AL31" s="30" t="s">
        <v>69</v>
      </c>
      <c r="AM31" s="30"/>
      <c r="AN31" s="30"/>
      <c r="AO31" s="31" t="s">
        <v>21</v>
      </c>
      <c r="AP31" s="31"/>
      <c r="AQ31" s="7">
        <f t="shared" si="0"/>
        <v>0</v>
      </c>
      <c r="AR31" s="6"/>
    </row>
    <row r="32" spans="2:44" ht="18.75" customHeight="1" x14ac:dyDescent="0.25">
      <c r="B32" s="30">
        <v>21</v>
      </c>
      <c r="C32" s="30"/>
      <c r="D32" s="30"/>
      <c r="E32" s="31" t="s">
        <v>70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 t="s">
        <v>71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5">
        <v>0</v>
      </c>
      <c r="AI32" s="35"/>
      <c r="AJ32" s="35"/>
      <c r="AK32" s="35"/>
      <c r="AL32" s="30" t="s">
        <v>63</v>
      </c>
      <c r="AM32" s="30"/>
      <c r="AN32" s="30"/>
      <c r="AO32" s="31" t="s">
        <v>21</v>
      </c>
      <c r="AP32" s="31"/>
      <c r="AQ32" s="7">
        <f t="shared" si="0"/>
        <v>0</v>
      </c>
      <c r="AR32" s="6"/>
    </row>
    <row r="33" spans="2:44" ht="11.4" customHeight="1" x14ac:dyDescent="0.25">
      <c r="B33" s="30">
        <v>22</v>
      </c>
      <c r="C33" s="30"/>
      <c r="D33" s="30"/>
      <c r="E33" s="31" t="s">
        <v>72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 t="s">
        <v>73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5">
        <v>0</v>
      </c>
      <c r="AI33" s="35"/>
      <c r="AJ33" s="35"/>
      <c r="AK33" s="35"/>
      <c r="AL33" s="30" t="s">
        <v>69</v>
      </c>
      <c r="AM33" s="30"/>
      <c r="AN33" s="30"/>
      <c r="AO33" s="31" t="s">
        <v>21</v>
      </c>
      <c r="AP33" s="31"/>
      <c r="AQ33" s="7">
        <f t="shared" si="0"/>
        <v>0</v>
      </c>
      <c r="AR33" s="6"/>
    </row>
    <row r="34" spans="2:44" ht="11.4" customHeight="1" x14ac:dyDescent="0.25">
      <c r="B34" s="30">
        <v>23</v>
      </c>
      <c r="C34" s="30"/>
      <c r="D34" s="30"/>
      <c r="E34" s="31" t="s">
        <v>74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 t="s">
        <v>75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5">
        <v>0</v>
      </c>
      <c r="AI34" s="35"/>
      <c r="AJ34" s="35"/>
      <c r="AK34" s="35"/>
      <c r="AL34" s="30" t="s">
        <v>24</v>
      </c>
      <c r="AM34" s="30"/>
      <c r="AN34" s="30"/>
      <c r="AO34" s="31" t="s">
        <v>21</v>
      </c>
      <c r="AP34" s="31"/>
      <c r="AQ34" s="7">
        <f t="shared" si="0"/>
        <v>0</v>
      </c>
      <c r="AR34" s="6"/>
    </row>
    <row r="35" spans="2:44" ht="11.25" customHeight="1" x14ac:dyDescent="0.25">
      <c r="B35" s="30">
        <v>24</v>
      </c>
      <c r="C35" s="30"/>
      <c r="D35" s="30"/>
      <c r="E35" s="31" t="s">
        <v>76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 t="s">
        <v>77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5">
        <v>0</v>
      </c>
      <c r="AI35" s="35"/>
      <c r="AJ35" s="35"/>
      <c r="AK35" s="35"/>
      <c r="AL35" s="30" t="s">
        <v>30</v>
      </c>
      <c r="AM35" s="30"/>
      <c r="AN35" s="30"/>
      <c r="AO35" s="31" t="s">
        <v>21</v>
      </c>
      <c r="AP35" s="31"/>
      <c r="AQ35" s="7">
        <f t="shared" si="0"/>
        <v>0</v>
      </c>
      <c r="AR35" s="6"/>
    </row>
    <row r="36" spans="2:44" ht="11.4" customHeight="1" x14ac:dyDescent="0.25">
      <c r="B36" s="30">
        <v>25</v>
      </c>
      <c r="C36" s="30"/>
      <c r="D36" s="30"/>
      <c r="E36" s="31" t="s">
        <v>78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 t="s">
        <v>79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5">
        <v>0</v>
      </c>
      <c r="AI36" s="35"/>
      <c r="AJ36" s="35"/>
      <c r="AK36" s="35"/>
      <c r="AL36" s="30" t="s">
        <v>80</v>
      </c>
      <c r="AM36" s="30"/>
      <c r="AN36" s="30"/>
      <c r="AO36" s="31"/>
      <c r="AP36" s="31"/>
      <c r="AQ36" s="7">
        <f t="shared" si="0"/>
        <v>0</v>
      </c>
      <c r="AR36" s="6"/>
    </row>
    <row r="37" spans="2:44" ht="11.4" customHeight="1" x14ac:dyDescent="0.25">
      <c r="B37" s="30">
        <v>26</v>
      </c>
      <c r="C37" s="30"/>
      <c r="D37" s="30"/>
      <c r="E37" s="31" t="s">
        <v>81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 t="s">
        <v>82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5">
        <v>0</v>
      </c>
      <c r="AI37" s="35"/>
      <c r="AJ37" s="35"/>
      <c r="AK37" s="35"/>
      <c r="AL37" s="30" t="s">
        <v>83</v>
      </c>
      <c r="AM37" s="30"/>
      <c r="AN37" s="30"/>
      <c r="AO37" s="31" t="s">
        <v>14</v>
      </c>
      <c r="AP37" s="31"/>
      <c r="AQ37" s="7">
        <f t="shared" si="0"/>
        <v>0</v>
      </c>
      <c r="AR37" s="6"/>
    </row>
    <row r="38" spans="2:44" ht="11.4" customHeight="1" x14ac:dyDescent="0.25">
      <c r="B38" s="30">
        <v>27</v>
      </c>
      <c r="C38" s="30"/>
      <c r="D38" s="30"/>
      <c r="E38" s="31" t="s">
        <v>84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 t="s">
        <v>85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5">
        <v>0</v>
      </c>
      <c r="AI38" s="35"/>
      <c r="AJ38" s="35"/>
      <c r="AK38" s="35"/>
      <c r="AL38" s="30" t="s">
        <v>86</v>
      </c>
      <c r="AM38" s="30"/>
      <c r="AN38" s="30"/>
      <c r="AO38" s="31" t="s">
        <v>14</v>
      </c>
      <c r="AP38" s="31"/>
      <c r="AQ38" s="7">
        <f t="shared" si="0"/>
        <v>0</v>
      </c>
      <c r="AR38" s="6"/>
    </row>
    <row r="39" spans="2:44" ht="11.25" customHeight="1" x14ac:dyDescent="0.25">
      <c r="B39" s="30">
        <v>28</v>
      </c>
      <c r="C39" s="30"/>
      <c r="D39" s="30"/>
      <c r="E39" s="31" t="s">
        <v>87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 t="s">
        <v>88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5">
        <v>0</v>
      </c>
      <c r="AI39" s="35"/>
      <c r="AJ39" s="35"/>
      <c r="AK39" s="35"/>
      <c r="AL39" s="30" t="s">
        <v>89</v>
      </c>
      <c r="AM39" s="30"/>
      <c r="AN39" s="30"/>
      <c r="AO39" s="31" t="s">
        <v>14</v>
      </c>
      <c r="AP39" s="31"/>
      <c r="AQ39" s="7">
        <f t="shared" si="0"/>
        <v>0</v>
      </c>
      <c r="AR39" s="6"/>
    </row>
    <row r="40" spans="2:44" ht="11.4" customHeight="1" x14ac:dyDescent="0.25">
      <c r="B40" s="30">
        <v>29</v>
      </c>
      <c r="C40" s="30"/>
      <c r="D40" s="30"/>
      <c r="E40" s="31" t="s">
        <v>90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 t="s">
        <v>91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5">
        <v>0</v>
      </c>
      <c r="AI40" s="35"/>
      <c r="AJ40" s="35"/>
      <c r="AK40" s="35"/>
      <c r="AL40" s="30" t="s">
        <v>92</v>
      </c>
      <c r="AM40" s="30"/>
      <c r="AN40" s="30"/>
      <c r="AO40" s="31" t="s">
        <v>14</v>
      </c>
      <c r="AP40" s="31"/>
      <c r="AQ40" s="7">
        <f t="shared" si="0"/>
        <v>0</v>
      </c>
      <c r="AR40" s="6"/>
    </row>
    <row r="41" spans="2:44" ht="11.4" customHeight="1" x14ac:dyDescent="0.25">
      <c r="B41" s="30">
        <v>30</v>
      </c>
      <c r="C41" s="30"/>
      <c r="D41" s="30"/>
      <c r="E41" s="31" t="s">
        <v>93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 t="s">
        <v>94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5">
        <v>0</v>
      </c>
      <c r="AI41" s="35"/>
      <c r="AJ41" s="35"/>
      <c r="AK41" s="35"/>
      <c r="AL41" s="30" t="s">
        <v>95</v>
      </c>
      <c r="AM41" s="30"/>
      <c r="AN41" s="30"/>
      <c r="AO41" s="31" t="s">
        <v>14</v>
      </c>
      <c r="AP41" s="31"/>
      <c r="AQ41" s="7">
        <f t="shared" si="0"/>
        <v>0</v>
      </c>
      <c r="AR41" s="6"/>
    </row>
    <row r="42" spans="2:44" ht="11.4" customHeight="1" x14ac:dyDescent="0.25">
      <c r="B42" s="30">
        <v>31</v>
      </c>
      <c r="C42" s="30"/>
      <c r="D42" s="30"/>
      <c r="E42" s="31" t="s">
        <v>93</v>
      </c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 t="s">
        <v>96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5">
        <v>0</v>
      </c>
      <c r="AI42" s="35"/>
      <c r="AJ42" s="35"/>
      <c r="AK42" s="35"/>
      <c r="AL42" s="30" t="s">
        <v>97</v>
      </c>
      <c r="AM42" s="30"/>
      <c r="AN42" s="30"/>
      <c r="AO42" s="31" t="s">
        <v>14</v>
      </c>
      <c r="AP42" s="31"/>
      <c r="AQ42" s="7">
        <f t="shared" si="0"/>
        <v>0</v>
      </c>
      <c r="AR42" s="6"/>
    </row>
    <row r="43" spans="2:44" ht="11.25" customHeight="1" x14ac:dyDescent="0.25">
      <c r="B43" s="30">
        <v>32</v>
      </c>
      <c r="C43" s="30"/>
      <c r="D43" s="30"/>
      <c r="E43" s="31" t="s">
        <v>98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 t="s">
        <v>99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5">
        <v>0</v>
      </c>
      <c r="AI43" s="35"/>
      <c r="AJ43" s="35"/>
      <c r="AK43" s="35"/>
      <c r="AL43" s="30" t="s">
        <v>100</v>
      </c>
      <c r="AM43" s="30"/>
      <c r="AN43" s="30"/>
      <c r="AO43" s="31" t="s">
        <v>14</v>
      </c>
      <c r="AP43" s="31"/>
      <c r="AQ43" s="7">
        <f t="shared" si="0"/>
        <v>0</v>
      </c>
      <c r="AR43" s="6"/>
    </row>
    <row r="44" spans="2:44" ht="11.4" customHeight="1" x14ac:dyDescent="0.25">
      <c r="B44" s="30">
        <v>33</v>
      </c>
      <c r="C44" s="30"/>
      <c r="D44" s="30"/>
      <c r="E44" s="31" t="s">
        <v>101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 t="s">
        <v>102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5">
        <v>0</v>
      </c>
      <c r="AI44" s="35"/>
      <c r="AJ44" s="35"/>
      <c r="AK44" s="35"/>
      <c r="AL44" s="30" t="s">
        <v>103</v>
      </c>
      <c r="AM44" s="30"/>
      <c r="AN44" s="30"/>
      <c r="AO44" s="31" t="s">
        <v>14</v>
      </c>
      <c r="AP44" s="31"/>
      <c r="AQ44" s="7">
        <f t="shared" si="0"/>
        <v>0</v>
      </c>
      <c r="AR44" s="6"/>
    </row>
    <row r="45" spans="2:44" ht="11.4" customHeight="1" x14ac:dyDescent="0.25">
      <c r="B45" s="30">
        <v>34</v>
      </c>
      <c r="C45" s="30"/>
      <c r="D45" s="30"/>
      <c r="E45" s="31" t="s">
        <v>104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 t="s">
        <v>105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>
        <v>0</v>
      </c>
      <c r="AI45" s="35"/>
      <c r="AJ45" s="35"/>
      <c r="AK45" s="35"/>
      <c r="AL45" s="30" t="s">
        <v>106</v>
      </c>
      <c r="AM45" s="30"/>
      <c r="AN45" s="30"/>
      <c r="AO45" s="31" t="s">
        <v>14</v>
      </c>
      <c r="AP45" s="31"/>
      <c r="AQ45" s="7">
        <f t="shared" si="0"/>
        <v>0</v>
      </c>
      <c r="AR45" s="6"/>
    </row>
    <row r="46" spans="2:44" ht="11.4" customHeight="1" x14ac:dyDescent="0.25">
      <c r="B46" s="30">
        <v>35</v>
      </c>
      <c r="C46" s="30"/>
      <c r="D46" s="30"/>
      <c r="E46" s="31" t="s">
        <v>107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 t="s">
        <v>108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>
        <v>0</v>
      </c>
      <c r="AI46" s="35"/>
      <c r="AJ46" s="35"/>
      <c r="AK46" s="35"/>
      <c r="AL46" s="30" t="s">
        <v>109</v>
      </c>
      <c r="AM46" s="30"/>
      <c r="AN46" s="30"/>
      <c r="AO46" s="31" t="s">
        <v>14</v>
      </c>
      <c r="AP46" s="31"/>
      <c r="AQ46" s="7" t="e">
        <f t="shared" si="0"/>
        <v>#VALUE!</v>
      </c>
      <c r="AR46" s="6"/>
    </row>
    <row r="47" spans="2:44" ht="11.4" customHeight="1" x14ac:dyDescent="0.25">
      <c r="B47" s="30">
        <v>36</v>
      </c>
      <c r="C47" s="30"/>
      <c r="D47" s="30"/>
      <c r="E47" s="31" t="s">
        <v>110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 t="s">
        <v>111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5">
        <v>0</v>
      </c>
      <c r="AI47" s="35"/>
      <c r="AJ47" s="35"/>
      <c r="AK47" s="35"/>
      <c r="AL47" s="30" t="s">
        <v>112</v>
      </c>
      <c r="AM47" s="30"/>
      <c r="AN47" s="30"/>
      <c r="AO47" s="31" t="s">
        <v>113</v>
      </c>
      <c r="AP47" s="31"/>
      <c r="AQ47" s="7">
        <f t="shared" si="0"/>
        <v>0</v>
      </c>
      <c r="AR47" s="6"/>
    </row>
    <row r="48" spans="2:44" ht="11.25" customHeight="1" x14ac:dyDescent="0.25">
      <c r="B48" s="30">
        <v>37</v>
      </c>
      <c r="C48" s="30"/>
      <c r="D48" s="30"/>
      <c r="E48" s="31" t="s">
        <v>110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 t="s">
        <v>114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5">
        <v>0</v>
      </c>
      <c r="AI48" s="35"/>
      <c r="AJ48" s="35"/>
      <c r="AK48" s="35"/>
      <c r="AL48" s="30" t="s">
        <v>115</v>
      </c>
      <c r="AM48" s="30"/>
      <c r="AN48" s="30"/>
      <c r="AO48" s="31" t="s">
        <v>113</v>
      </c>
      <c r="AP48" s="31"/>
      <c r="AQ48" s="7">
        <f t="shared" si="0"/>
        <v>0</v>
      </c>
      <c r="AR48" s="6"/>
    </row>
    <row r="49" spans="2:44" ht="11.4" customHeight="1" x14ac:dyDescent="0.25">
      <c r="B49" s="30">
        <v>38</v>
      </c>
      <c r="C49" s="30"/>
      <c r="D49" s="30"/>
      <c r="E49" s="31" t="s">
        <v>116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 t="s">
        <v>117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5">
        <v>0</v>
      </c>
      <c r="AI49" s="35"/>
      <c r="AJ49" s="35"/>
      <c r="AK49" s="35"/>
      <c r="AL49" s="30" t="s">
        <v>118</v>
      </c>
      <c r="AM49" s="30"/>
      <c r="AN49" s="30"/>
      <c r="AO49" s="31" t="s">
        <v>113</v>
      </c>
      <c r="AP49" s="31"/>
      <c r="AQ49" s="7">
        <f t="shared" si="0"/>
        <v>0</v>
      </c>
      <c r="AR49" s="6"/>
    </row>
    <row r="50" spans="2:44" ht="11.4" customHeight="1" x14ac:dyDescent="0.25">
      <c r="B50" s="30">
        <v>39</v>
      </c>
      <c r="C50" s="30"/>
      <c r="D50" s="30"/>
      <c r="E50" s="31" t="s">
        <v>119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 t="s">
        <v>120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>
        <v>0</v>
      </c>
      <c r="AI50" s="35"/>
      <c r="AJ50" s="35"/>
      <c r="AK50" s="35"/>
      <c r="AL50" s="30" t="s">
        <v>121</v>
      </c>
      <c r="AM50" s="30"/>
      <c r="AN50" s="30"/>
      <c r="AO50" s="31" t="s">
        <v>21</v>
      </c>
      <c r="AP50" s="31"/>
      <c r="AQ50" s="7">
        <f t="shared" si="0"/>
        <v>0</v>
      </c>
      <c r="AR50" s="6"/>
    </row>
    <row r="51" spans="2:44" ht="11.4" customHeight="1" x14ac:dyDescent="0.25">
      <c r="B51" s="30">
        <v>40</v>
      </c>
      <c r="C51" s="30"/>
      <c r="D51" s="30"/>
      <c r="E51" s="31" t="s">
        <v>122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 t="s">
        <v>123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5">
        <v>0</v>
      </c>
      <c r="AI51" s="35"/>
      <c r="AJ51" s="35"/>
      <c r="AK51" s="35"/>
      <c r="AL51" s="30" t="s">
        <v>118</v>
      </c>
      <c r="AM51" s="30"/>
      <c r="AN51" s="30"/>
      <c r="AO51" s="31" t="s">
        <v>124</v>
      </c>
      <c r="AP51" s="31"/>
      <c r="AQ51" s="7">
        <f t="shared" si="0"/>
        <v>0</v>
      </c>
      <c r="AR51" s="6"/>
    </row>
    <row r="52" spans="2:44" ht="11.25" customHeight="1" x14ac:dyDescent="0.25">
      <c r="B52" s="30">
        <v>41</v>
      </c>
      <c r="C52" s="30"/>
      <c r="D52" s="30"/>
      <c r="E52" s="31" t="s">
        <v>125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 t="s">
        <v>126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5">
        <v>0</v>
      </c>
      <c r="AI52" s="35"/>
      <c r="AJ52" s="35"/>
      <c r="AK52" s="35"/>
      <c r="AL52" s="30" t="s">
        <v>51</v>
      </c>
      <c r="AM52" s="30"/>
      <c r="AN52" s="30"/>
      <c r="AO52" s="31" t="s">
        <v>124</v>
      </c>
      <c r="AP52" s="31"/>
      <c r="AQ52" s="7">
        <f t="shared" si="0"/>
        <v>0</v>
      </c>
      <c r="AR52" s="6"/>
    </row>
    <row r="53" spans="2:44" ht="11.4" customHeight="1" x14ac:dyDescent="0.25">
      <c r="B53" s="30">
        <v>42</v>
      </c>
      <c r="C53" s="30"/>
      <c r="D53" s="30"/>
      <c r="E53" s="31" t="s">
        <v>127</v>
      </c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 t="s">
        <v>128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5">
        <v>0</v>
      </c>
      <c r="AI53" s="35"/>
      <c r="AJ53" s="35"/>
      <c r="AK53" s="35"/>
      <c r="AL53" s="30" t="s">
        <v>129</v>
      </c>
      <c r="AM53" s="30"/>
      <c r="AN53" s="30"/>
      <c r="AO53" s="31" t="s">
        <v>14</v>
      </c>
      <c r="AP53" s="31"/>
      <c r="AQ53" s="7">
        <f t="shared" si="0"/>
        <v>0</v>
      </c>
      <c r="AR53" s="6"/>
    </row>
    <row r="54" spans="2:44" ht="11.4" customHeight="1" x14ac:dyDescent="0.25">
      <c r="B54" s="30">
        <v>43</v>
      </c>
      <c r="C54" s="30"/>
      <c r="D54" s="30"/>
      <c r="E54" s="31" t="s">
        <v>130</v>
      </c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 t="s">
        <v>131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>
        <v>0</v>
      </c>
      <c r="AI54" s="35"/>
      <c r="AJ54" s="35"/>
      <c r="AK54" s="35"/>
      <c r="AL54" s="30" t="s">
        <v>132</v>
      </c>
      <c r="AM54" s="30"/>
      <c r="AN54" s="30"/>
      <c r="AO54" s="31" t="s">
        <v>14</v>
      </c>
      <c r="AP54" s="31"/>
      <c r="AQ54" s="7">
        <f t="shared" si="0"/>
        <v>0</v>
      </c>
      <c r="AR54" s="6"/>
    </row>
    <row r="55" spans="2:44" ht="11.4" customHeight="1" x14ac:dyDescent="0.25">
      <c r="B55" s="30">
        <v>44</v>
      </c>
      <c r="C55" s="30"/>
      <c r="D55" s="30"/>
      <c r="E55" s="31" t="s">
        <v>133</v>
      </c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 t="s">
        <v>134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5">
        <v>0</v>
      </c>
      <c r="AI55" s="35"/>
      <c r="AJ55" s="35"/>
      <c r="AK55" s="35"/>
      <c r="AL55" s="30" t="s">
        <v>135</v>
      </c>
      <c r="AM55" s="30"/>
      <c r="AN55" s="30"/>
      <c r="AO55" s="31" t="s">
        <v>21</v>
      </c>
      <c r="AP55" s="31"/>
      <c r="AQ55" s="7">
        <f t="shared" si="0"/>
        <v>0</v>
      </c>
      <c r="AR55" s="6"/>
    </row>
    <row r="56" spans="2:44" ht="11.25" customHeight="1" x14ac:dyDescent="0.25">
      <c r="B56" s="30">
        <v>45</v>
      </c>
      <c r="C56" s="30"/>
      <c r="D56" s="30"/>
      <c r="E56" s="31" t="s">
        <v>136</v>
      </c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 t="s">
        <v>137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>
        <v>0</v>
      </c>
      <c r="AI56" s="35"/>
      <c r="AJ56" s="35"/>
      <c r="AK56" s="35"/>
      <c r="AL56" s="30" t="s">
        <v>132</v>
      </c>
      <c r="AM56" s="30"/>
      <c r="AN56" s="30"/>
      <c r="AO56" s="31" t="s">
        <v>14</v>
      </c>
      <c r="AP56" s="31"/>
      <c r="AQ56" s="7">
        <f t="shared" si="0"/>
        <v>0</v>
      </c>
      <c r="AR56" s="6"/>
    </row>
    <row r="57" spans="2:44" ht="11.4" customHeight="1" x14ac:dyDescent="0.25">
      <c r="B57" s="30">
        <v>46</v>
      </c>
      <c r="C57" s="30"/>
      <c r="D57" s="30"/>
      <c r="E57" s="31" t="s">
        <v>138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 t="s">
        <v>139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5">
        <v>0</v>
      </c>
      <c r="AI57" s="35"/>
      <c r="AJ57" s="35"/>
      <c r="AK57" s="35"/>
      <c r="AL57" s="30" t="s">
        <v>132</v>
      </c>
      <c r="AM57" s="30"/>
      <c r="AN57" s="30"/>
      <c r="AO57" s="31" t="s">
        <v>14</v>
      </c>
      <c r="AP57" s="31"/>
      <c r="AQ57" s="7">
        <f t="shared" si="0"/>
        <v>0</v>
      </c>
      <c r="AR57" s="6"/>
    </row>
    <row r="58" spans="2:44" ht="11.4" customHeight="1" x14ac:dyDescent="0.25">
      <c r="B58" s="30">
        <v>46</v>
      </c>
      <c r="C58" s="30"/>
      <c r="D58" s="30"/>
      <c r="E58" s="48">
        <v>111111111</v>
      </c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9" t="s">
        <v>140</v>
      </c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35">
        <v>0</v>
      </c>
      <c r="AI58" s="35"/>
      <c r="AJ58" s="35"/>
      <c r="AK58" s="35"/>
      <c r="AL58" s="30">
        <v>1</v>
      </c>
      <c r="AM58" s="30"/>
      <c r="AN58" s="30"/>
      <c r="AO58" s="31" t="s">
        <v>141</v>
      </c>
      <c r="AP58" s="31"/>
      <c r="AQ58" s="7">
        <f t="shared" si="0"/>
        <v>0</v>
      </c>
      <c r="AR58" s="6"/>
    </row>
    <row r="59" spans="2:44" ht="11.4" customHeight="1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 t="s">
        <v>142</v>
      </c>
      <c r="AL59" s="8"/>
      <c r="AM59" s="8"/>
      <c r="AN59" s="8"/>
      <c r="AO59" s="8"/>
      <c r="AP59" s="8"/>
      <c r="AQ59" s="9" t="e">
        <f>SUM(AQ12:AQ58)</f>
        <v>#VALUE!</v>
      </c>
      <c r="AR59" s="8"/>
    </row>
    <row r="60" spans="2:44" ht="2.85" customHeight="1" x14ac:dyDescent="0.25"/>
    <row r="61" spans="2:44" ht="11.25" customHeight="1" x14ac:dyDescent="0.25"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</row>
    <row r="62" spans="2:44" ht="1.5" customHeight="1" x14ac:dyDescent="0.25"/>
    <row r="63" spans="2:44" ht="11.25" customHeight="1" x14ac:dyDescent="0.25">
      <c r="C63" s="30"/>
      <c r="D63" s="30"/>
      <c r="E63" s="30"/>
      <c r="G63" s="30"/>
      <c r="H63" s="30"/>
      <c r="I63" s="30"/>
      <c r="J63" s="30"/>
      <c r="K63" s="30"/>
      <c r="L63" s="30"/>
      <c r="M63" s="30"/>
      <c r="N63" s="30"/>
      <c r="O63" s="30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</row>
    <row r="64" spans="2:44" ht="9.9" customHeight="1" x14ac:dyDescent="0.25"/>
    <row r="65" spans="2:44" ht="11.4" customHeight="1" x14ac:dyDescent="0.25">
      <c r="B65" s="40"/>
      <c r="C65" s="40"/>
      <c r="D65" s="40"/>
      <c r="E65" s="40"/>
      <c r="F65" s="40"/>
      <c r="G65" s="40"/>
      <c r="H65" s="40"/>
      <c r="I65" s="40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</row>
    <row r="66" spans="2:44" ht="11.25" customHeight="1" x14ac:dyDescent="0.25">
      <c r="B66" s="26"/>
      <c r="C66" s="26"/>
      <c r="D66" s="26"/>
      <c r="E66" s="26"/>
      <c r="F66" s="26"/>
      <c r="G66" s="26"/>
      <c r="H66" s="26"/>
      <c r="I66" s="26"/>
      <c r="J66" s="1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</row>
    <row r="67" spans="2:44" ht="0" hidden="1" customHeight="1" x14ac:dyDescent="0.25"/>
    <row r="68" spans="2:44" ht="3" customHeight="1" x14ac:dyDescent="0.25"/>
    <row r="69" spans="2:44" ht="11.25" customHeight="1" x14ac:dyDescent="0.25">
      <c r="B69" s="26"/>
      <c r="C69" s="26"/>
      <c r="D69" s="26"/>
      <c r="E69" s="26"/>
      <c r="F69" s="26"/>
      <c r="G69" s="26"/>
      <c r="H69" s="26"/>
      <c r="I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</row>
    <row r="70" spans="2:44" ht="5.7" customHeight="1" x14ac:dyDescent="0.25"/>
    <row r="71" spans="2:44" ht="2.85" customHeight="1" x14ac:dyDescent="0.25"/>
    <row r="72" spans="2:44" ht="0" hidden="1" customHeight="1" x14ac:dyDescent="0.25"/>
    <row r="73" spans="2:44" ht="17.100000000000001" customHeight="1" x14ac:dyDescent="0.25">
      <c r="B73" s="36" t="s">
        <v>143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</row>
    <row r="74" spans="2:44" ht="2.85" customHeight="1" x14ac:dyDescent="0.25"/>
    <row r="75" spans="2:44" ht="11.4" customHeight="1" x14ac:dyDescent="0.25">
      <c r="B75" s="44" t="s">
        <v>4</v>
      </c>
      <c r="C75" s="44"/>
      <c r="D75" s="44"/>
      <c r="E75" s="45" t="s">
        <v>5</v>
      </c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 t="s">
        <v>6</v>
      </c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4" t="s">
        <v>7</v>
      </c>
      <c r="AI75" s="44"/>
      <c r="AJ75" s="44"/>
      <c r="AK75" s="44"/>
      <c r="AL75" s="44" t="s">
        <v>8</v>
      </c>
      <c r="AM75" s="44"/>
      <c r="AN75" s="44"/>
      <c r="AO75" s="45" t="s">
        <v>9</v>
      </c>
      <c r="AP75" s="45"/>
      <c r="AQ75" s="46" t="s">
        <v>10</v>
      </c>
      <c r="AR75" s="46"/>
    </row>
    <row r="76" spans="2:44" ht="11.4" customHeight="1" x14ac:dyDescent="0.25">
      <c r="B76" s="30">
        <v>1</v>
      </c>
      <c r="C76" s="30"/>
      <c r="D76" s="30"/>
      <c r="E76" s="31" t="s">
        <v>144</v>
      </c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 t="s">
        <v>145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5">
        <v>0</v>
      </c>
      <c r="AI76" s="35"/>
      <c r="AJ76" s="35"/>
      <c r="AK76" s="35"/>
      <c r="AL76" s="30" t="s">
        <v>27</v>
      </c>
      <c r="AM76" s="30"/>
      <c r="AN76" s="30"/>
      <c r="AO76" s="31" t="s">
        <v>21</v>
      </c>
      <c r="AP76" s="31"/>
      <c r="AQ76" s="47">
        <f>AH76*AL76</f>
        <v>0</v>
      </c>
      <c r="AR76" s="47"/>
    </row>
    <row r="77" spans="2:44" ht="11.25" customHeight="1" x14ac:dyDescent="0.25">
      <c r="B77" s="30">
        <v>2</v>
      </c>
      <c r="C77" s="30"/>
      <c r="D77" s="30"/>
      <c r="E77" s="31" t="s">
        <v>144</v>
      </c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 t="s">
        <v>146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5">
        <v>0</v>
      </c>
      <c r="AI77" s="35"/>
      <c r="AJ77" s="35"/>
      <c r="AK77" s="35"/>
      <c r="AL77" s="30" t="s">
        <v>80</v>
      </c>
      <c r="AM77" s="30"/>
      <c r="AN77" s="30"/>
      <c r="AO77" s="31" t="s">
        <v>21</v>
      </c>
      <c r="AP77" s="31"/>
      <c r="AQ77" s="47">
        <f>AH77*AL77</f>
        <v>0</v>
      </c>
      <c r="AR77" s="47"/>
    </row>
    <row r="78" spans="2:44" ht="11.4" customHeight="1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 t="s">
        <v>142</v>
      </c>
      <c r="AL78" s="8"/>
      <c r="AM78" s="8"/>
      <c r="AN78" s="8"/>
      <c r="AO78" s="8"/>
      <c r="AP78" s="8"/>
      <c r="AQ78" s="12"/>
      <c r="AR78" s="13">
        <f>SUM(AQ76:AS77)</f>
        <v>0</v>
      </c>
    </row>
    <row r="79" spans="2:44" ht="2.85" customHeight="1" x14ac:dyDescent="0.25"/>
    <row r="80" spans="2:44" ht="11.25" customHeight="1" x14ac:dyDescent="0.2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</row>
    <row r="81" spans="2:44" ht="1.5" customHeight="1" x14ac:dyDescent="0.25"/>
    <row r="82" spans="2:44" ht="11.25" customHeight="1" x14ac:dyDescent="0.25">
      <c r="C82" s="30"/>
      <c r="D82" s="30"/>
      <c r="E82" s="30"/>
      <c r="G82" s="30"/>
      <c r="H82" s="30"/>
      <c r="I82" s="30"/>
      <c r="J82" s="30"/>
      <c r="K82" s="30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2:44" ht="9.9" customHeight="1" x14ac:dyDescent="0.25"/>
    <row r="84" spans="2:44" ht="11.4" customHeight="1" x14ac:dyDescent="0.25">
      <c r="B84" s="40"/>
      <c r="C84" s="40"/>
      <c r="D84" s="40"/>
      <c r="E84" s="40"/>
      <c r="F84" s="40"/>
      <c r="G84" s="40"/>
      <c r="H84" s="40"/>
      <c r="I84" s="40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</row>
    <row r="85" spans="2:44" ht="11.25" customHeight="1" x14ac:dyDescent="0.25">
      <c r="B85" s="26"/>
      <c r="C85" s="26"/>
      <c r="D85" s="26"/>
      <c r="E85" s="26"/>
      <c r="F85" s="26"/>
      <c r="G85" s="26"/>
      <c r="H85" s="26"/>
      <c r="I85" s="26"/>
      <c r="J85" s="11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</row>
    <row r="86" spans="2:44" ht="0" hidden="1" customHeight="1" x14ac:dyDescent="0.25"/>
    <row r="87" spans="2:44" ht="3" customHeight="1" x14ac:dyDescent="0.25"/>
    <row r="88" spans="2:44" ht="11.25" customHeight="1" x14ac:dyDescent="0.25">
      <c r="B88" s="26"/>
      <c r="C88" s="26"/>
      <c r="D88" s="26"/>
      <c r="E88" s="26"/>
      <c r="F88" s="26"/>
      <c r="G88" s="26"/>
      <c r="H88" s="26"/>
      <c r="I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</row>
    <row r="89" spans="2:44" ht="5.7" customHeight="1" x14ac:dyDescent="0.25"/>
    <row r="90" spans="2:44" ht="2.85" customHeight="1" x14ac:dyDescent="0.25"/>
    <row r="91" spans="2:44" ht="17.100000000000001" customHeight="1" x14ac:dyDescent="0.25">
      <c r="B91" s="36" t="s">
        <v>147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</row>
    <row r="92" spans="2:44" ht="2.85" customHeight="1" x14ac:dyDescent="0.25"/>
    <row r="93" spans="2:44" ht="11.4" customHeight="1" x14ac:dyDescent="0.25">
      <c r="B93" s="44" t="s">
        <v>4</v>
      </c>
      <c r="C93" s="44"/>
      <c r="D93" s="44"/>
      <c r="E93" s="45" t="s">
        <v>5</v>
      </c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 t="s">
        <v>6</v>
      </c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4" t="s">
        <v>7</v>
      </c>
      <c r="AI93" s="44"/>
      <c r="AJ93" s="44"/>
      <c r="AK93" s="44"/>
      <c r="AL93" s="44" t="s">
        <v>8</v>
      </c>
      <c r="AM93" s="44"/>
      <c r="AN93" s="44"/>
      <c r="AO93" s="45" t="s">
        <v>9</v>
      </c>
      <c r="AP93" s="45"/>
      <c r="AQ93" s="46" t="s">
        <v>10</v>
      </c>
      <c r="AR93" s="46"/>
    </row>
    <row r="94" spans="2:44" ht="11.4" customHeight="1" x14ac:dyDescent="0.25">
      <c r="B94" s="30">
        <v>1</v>
      </c>
      <c r="C94" s="30"/>
      <c r="D94" s="30"/>
      <c r="E94" s="31" t="s">
        <v>148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 t="s">
        <v>149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5">
        <v>0</v>
      </c>
      <c r="AI94" s="35"/>
      <c r="AJ94" s="35"/>
      <c r="AK94" s="35"/>
      <c r="AL94" s="30" t="s">
        <v>51</v>
      </c>
      <c r="AM94" s="30"/>
      <c r="AN94" s="30"/>
      <c r="AO94" s="31" t="s">
        <v>21</v>
      </c>
      <c r="AP94" s="31"/>
      <c r="AQ94" s="7">
        <f>AH94*AL94</f>
        <v>0</v>
      </c>
      <c r="AR94" s="7"/>
    </row>
    <row r="95" spans="2:44" ht="11.25" customHeight="1" x14ac:dyDescent="0.25">
      <c r="B95" s="30">
        <v>2</v>
      </c>
      <c r="C95" s="30"/>
      <c r="D95" s="30"/>
      <c r="E95" s="31" t="s">
        <v>150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 t="s">
        <v>151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5">
        <v>0</v>
      </c>
      <c r="AI95" s="35"/>
      <c r="AJ95" s="35"/>
      <c r="AK95" s="35"/>
      <c r="AL95" s="30" t="s">
        <v>20</v>
      </c>
      <c r="AM95" s="30"/>
      <c r="AN95" s="30"/>
      <c r="AO95" s="31" t="s">
        <v>21</v>
      </c>
      <c r="AP95" s="31"/>
      <c r="AQ95" s="7">
        <f>AH95*AL95</f>
        <v>0</v>
      </c>
      <c r="AR95" s="6"/>
    </row>
    <row r="96" spans="2:44" ht="11.4" customHeight="1" x14ac:dyDescent="0.25">
      <c r="B96" s="30">
        <v>3</v>
      </c>
      <c r="C96" s="30"/>
      <c r="D96" s="30"/>
      <c r="E96" s="31" t="s">
        <v>152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 t="s">
        <v>153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5">
        <v>0</v>
      </c>
      <c r="AI96" s="35"/>
      <c r="AJ96" s="35"/>
      <c r="AK96" s="35"/>
      <c r="AL96" s="30" t="s">
        <v>154</v>
      </c>
      <c r="AM96" s="30"/>
      <c r="AN96" s="30"/>
      <c r="AO96" s="31" t="s">
        <v>21</v>
      </c>
      <c r="AP96" s="31"/>
      <c r="AQ96" s="7">
        <f>AH96*AL96</f>
        <v>0</v>
      </c>
      <c r="AR96" s="6"/>
    </row>
    <row r="97" spans="2:44" ht="11.4" customHeight="1" x14ac:dyDescent="0.25">
      <c r="B97" s="30">
        <v>4</v>
      </c>
      <c r="C97" s="30"/>
      <c r="D97" s="30"/>
      <c r="E97" s="31" t="s">
        <v>155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 t="s">
        <v>156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5">
        <v>0</v>
      </c>
      <c r="AI97" s="35"/>
      <c r="AJ97" s="35"/>
      <c r="AK97" s="35"/>
      <c r="AL97" s="30" t="s">
        <v>34</v>
      </c>
      <c r="AM97" s="30"/>
      <c r="AN97" s="30"/>
      <c r="AO97" s="31" t="s">
        <v>14</v>
      </c>
      <c r="AP97" s="31"/>
      <c r="AQ97" s="7">
        <f>AH97*AL97</f>
        <v>0</v>
      </c>
      <c r="AR97" s="6"/>
    </row>
    <row r="98" spans="2:44" ht="11.4" customHeight="1" x14ac:dyDescent="0.25">
      <c r="B98" s="30">
        <v>5</v>
      </c>
      <c r="C98" s="30"/>
      <c r="D98" s="30"/>
      <c r="E98" s="31" t="s">
        <v>157</v>
      </c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 t="s">
        <v>158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5">
        <v>0</v>
      </c>
      <c r="AI98" s="35"/>
      <c r="AJ98" s="35"/>
      <c r="AK98" s="35"/>
      <c r="AL98" s="30" t="s">
        <v>135</v>
      </c>
      <c r="AM98" s="30"/>
      <c r="AN98" s="30"/>
      <c r="AO98" s="31" t="s">
        <v>14</v>
      </c>
      <c r="AP98" s="31"/>
      <c r="AQ98" s="7">
        <f>AH98*AL98</f>
        <v>0</v>
      </c>
      <c r="AR98" s="6"/>
    </row>
    <row r="99" spans="2:44" ht="11.25" customHeight="1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 t="s">
        <v>142</v>
      </c>
      <c r="AL99" s="8"/>
      <c r="AM99" s="8"/>
      <c r="AN99" s="8"/>
      <c r="AO99" s="8"/>
      <c r="AP99" s="8"/>
      <c r="AQ99" s="9">
        <f>SUM(AQ94:AQ98)</f>
        <v>0</v>
      </c>
      <c r="AR99" s="8"/>
    </row>
    <row r="100" spans="2:44" ht="2.85" customHeight="1" x14ac:dyDescent="0.25"/>
    <row r="101" spans="2:44" ht="11.25" customHeight="1" x14ac:dyDescent="0.2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</row>
    <row r="102" spans="2:44" ht="1.5" customHeight="1" x14ac:dyDescent="0.25"/>
    <row r="103" spans="2:44" ht="11.25" customHeight="1" x14ac:dyDescent="0.25">
      <c r="C103" s="30"/>
      <c r="D103" s="30"/>
      <c r="E103" s="30"/>
      <c r="G103" s="30"/>
      <c r="H103" s="30"/>
      <c r="I103" s="30"/>
      <c r="J103" s="30"/>
      <c r="K103" s="30"/>
      <c r="L103" s="30"/>
      <c r="M103" s="30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</row>
    <row r="104" spans="2:44" ht="9.9" customHeight="1" x14ac:dyDescent="0.25"/>
    <row r="105" spans="2:44" ht="11.4" customHeight="1" x14ac:dyDescent="0.25">
      <c r="B105" s="40"/>
      <c r="C105" s="40"/>
      <c r="D105" s="40"/>
      <c r="E105" s="40"/>
      <c r="F105" s="40"/>
      <c r="G105" s="40"/>
      <c r="H105" s="40"/>
      <c r="I105" s="40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</row>
    <row r="106" spans="2:44" ht="11.25" customHeight="1" x14ac:dyDescent="0.25">
      <c r="B106" s="26"/>
      <c r="C106" s="26"/>
      <c r="D106" s="26"/>
      <c r="E106" s="26"/>
      <c r="F106" s="26"/>
      <c r="G106" s="26"/>
      <c r="H106" s="26"/>
      <c r="I106" s="26"/>
      <c r="J106" s="11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</row>
    <row r="107" spans="2:44" ht="0" hidden="1" customHeight="1" x14ac:dyDescent="0.25"/>
    <row r="108" spans="2:44" ht="3" customHeight="1" x14ac:dyDescent="0.25"/>
    <row r="109" spans="2:44" ht="11.25" customHeight="1" x14ac:dyDescent="0.25">
      <c r="B109" s="26"/>
      <c r="C109" s="26"/>
      <c r="D109" s="26"/>
      <c r="E109" s="26"/>
      <c r="F109" s="26"/>
      <c r="G109" s="26"/>
      <c r="H109" s="26"/>
      <c r="I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</row>
    <row r="110" spans="2:44" ht="5.7" customHeight="1" x14ac:dyDescent="0.25"/>
    <row r="111" spans="2:44" ht="2.85" customHeight="1" x14ac:dyDescent="0.25"/>
    <row r="112" spans="2:44" ht="17.100000000000001" customHeight="1" x14ac:dyDescent="0.25">
      <c r="B112" s="36" t="s">
        <v>159</v>
      </c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</row>
    <row r="113" spans="2:44" ht="2.85" customHeight="1" x14ac:dyDescent="0.25"/>
    <row r="114" spans="2:44" ht="11.4" customHeight="1" x14ac:dyDescent="0.25">
      <c r="B114" s="44" t="s">
        <v>4</v>
      </c>
      <c r="C114" s="44"/>
      <c r="D114" s="44"/>
      <c r="E114" s="45" t="s">
        <v>5</v>
      </c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 t="s">
        <v>6</v>
      </c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4" t="s">
        <v>7</v>
      </c>
      <c r="AI114" s="44"/>
      <c r="AJ114" s="44"/>
      <c r="AK114" s="44"/>
      <c r="AL114" s="44" t="s">
        <v>8</v>
      </c>
      <c r="AM114" s="44"/>
      <c r="AN114" s="44"/>
      <c r="AO114" s="45" t="s">
        <v>9</v>
      </c>
      <c r="AP114" s="45"/>
      <c r="AQ114" s="46" t="s">
        <v>10</v>
      </c>
      <c r="AR114" s="46"/>
    </row>
    <row r="115" spans="2:44" ht="11.4" customHeight="1" x14ac:dyDescent="0.25">
      <c r="B115" s="30">
        <v>1</v>
      </c>
      <c r="C115" s="30"/>
      <c r="D115" s="30"/>
      <c r="E115" s="31" t="s">
        <v>160</v>
      </c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 t="s">
        <v>161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5">
        <v>0</v>
      </c>
      <c r="AI115" s="35"/>
      <c r="AJ115" s="35"/>
      <c r="AK115" s="35"/>
      <c r="AL115" s="30" t="s">
        <v>162</v>
      </c>
      <c r="AM115" s="30"/>
      <c r="AN115" s="30"/>
      <c r="AO115" s="31" t="s">
        <v>163</v>
      </c>
      <c r="AP115" s="31"/>
      <c r="AQ115" s="47">
        <f>AH115*AL115</f>
        <v>0</v>
      </c>
      <c r="AR115" s="47"/>
    </row>
    <row r="116" spans="2:44" ht="11.25" customHeight="1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 t="s">
        <v>142</v>
      </c>
      <c r="AL116" s="8"/>
      <c r="AM116" s="8"/>
      <c r="AN116" s="8"/>
      <c r="AO116" s="8"/>
      <c r="AP116" s="8"/>
      <c r="AQ116" s="12"/>
      <c r="AR116" s="14">
        <f>SUM(AQ115)</f>
        <v>0</v>
      </c>
    </row>
    <row r="117" spans="2:44" ht="2.85" customHeight="1" x14ac:dyDescent="0.25"/>
    <row r="118" spans="2:44" ht="11.25" customHeight="1" x14ac:dyDescent="0.25"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</row>
    <row r="119" spans="2:44" ht="1.5" customHeight="1" x14ac:dyDescent="0.25"/>
    <row r="120" spans="2:44" ht="11.25" customHeight="1" x14ac:dyDescent="0.25">
      <c r="C120" s="30"/>
      <c r="D120" s="30"/>
      <c r="E120" s="30"/>
      <c r="G120" s="30"/>
      <c r="H120" s="30"/>
      <c r="I120" s="30"/>
      <c r="J120" s="30"/>
      <c r="K120" s="30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2:44" ht="9.9" customHeight="1" x14ac:dyDescent="0.25"/>
    <row r="122" spans="2:44" ht="11.4" customHeight="1" x14ac:dyDescent="0.25">
      <c r="B122" s="40"/>
      <c r="C122" s="40"/>
      <c r="D122" s="40"/>
      <c r="E122" s="40"/>
      <c r="F122" s="40"/>
      <c r="G122" s="40"/>
      <c r="H122" s="40"/>
      <c r="I122" s="40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2:44" ht="11.25" customHeight="1" x14ac:dyDescent="0.25">
      <c r="B123" s="26"/>
      <c r="C123" s="26"/>
      <c r="D123" s="26"/>
      <c r="E123" s="26"/>
      <c r="F123" s="26"/>
      <c r="G123" s="26"/>
      <c r="H123" s="26"/>
      <c r="I123" s="26"/>
      <c r="J123" s="11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2:44" ht="0" hidden="1" customHeight="1" x14ac:dyDescent="0.25"/>
    <row r="125" spans="2:44" ht="3" customHeight="1" x14ac:dyDescent="0.25"/>
    <row r="126" spans="2:44" ht="11.25" customHeight="1" x14ac:dyDescent="0.25">
      <c r="B126" s="26"/>
      <c r="C126" s="26"/>
      <c r="D126" s="26"/>
      <c r="E126" s="26"/>
      <c r="F126" s="26"/>
      <c r="G126" s="26"/>
      <c r="H126" s="26"/>
      <c r="I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2:44" ht="11.4" customHeight="1" x14ac:dyDescent="0.25"/>
    <row r="128" spans="2:44" ht="2.85" customHeight="1" x14ac:dyDescent="0.25"/>
    <row r="129" spans="2:44" ht="0" hidden="1" customHeight="1" x14ac:dyDescent="0.25"/>
    <row r="130" spans="2:44" ht="17.100000000000001" customHeight="1" x14ac:dyDescent="0.25">
      <c r="B130" s="36" t="s">
        <v>164</v>
      </c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</row>
    <row r="131" spans="2:44" ht="2.85" customHeight="1" x14ac:dyDescent="0.25"/>
    <row r="132" spans="2:44" ht="11.4" customHeight="1" x14ac:dyDescent="0.25">
      <c r="B132" s="37" t="s">
        <v>4</v>
      </c>
      <c r="C132" s="37"/>
      <c r="D132" s="38" t="s">
        <v>5</v>
      </c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 t="s">
        <v>6</v>
      </c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7" t="s">
        <v>7</v>
      </c>
      <c r="AH132" s="37"/>
      <c r="AI132" s="37"/>
      <c r="AJ132" s="37"/>
      <c r="AK132" s="37" t="s">
        <v>8</v>
      </c>
      <c r="AL132" s="37"/>
      <c r="AM132" s="15" t="s">
        <v>9</v>
      </c>
      <c r="AN132" s="37" t="s">
        <v>165</v>
      </c>
      <c r="AO132" s="37"/>
      <c r="AP132" s="37"/>
      <c r="AQ132" s="37"/>
      <c r="AR132" s="8" t="s">
        <v>10</v>
      </c>
    </row>
    <row r="133" spans="2:44" ht="21" customHeight="1" x14ac:dyDescent="0.25">
      <c r="B133" s="30">
        <v>1</v>
      </c>
      <c r="C133" s="30"/>
      <c r="D133" s="31" t="s">
        <v>166</v>
      </c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 t="s">
        <v>167</v>
      </c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5">
        <v>0</v>
      </c>
      <c r="AH133" s="35"/>
      <c r="AI133" s="35"/>
      <c r="AJ133" s="35"/>
      <c r="AK133" s="35">
        <v>9</v>
      </c>
      <c r="AL133" s="35"/>
      <c r="AM133" s="31" t="s">
        <v>168</v>
      </c>
      <c r="AN133" s="30">
        <v>0</v>
      </c>
      <c r="AO133" s="30"/>
      <c r="AP133" s="30"/>
      <c r="AQ133" s="30"/>
      <c r="AR133" s="35">
        <f>AG133*AK133+AN133</f>
        <v>0</v>
      </c>
    </row>
    <row r="134" spans="2:44" ht="8.4" customHeight="1" x14ac:dyDescent="0.25">
      <c r="B134" s="30"/>
      <c r="C134" s="30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AG134" s="35"/>
      <c r="AH134" s="35"/>
      <c r="AI134" s="35"/>
      <c r="AJ134" s="35"/>
      <c r="AK134" s="35"/>
      <c r="AL134" s="35"/>
      <c r="AM134" s="31"/>
      <c r="AN134" s="31"/>
      <c r="AO134" s="30"/>
      <c r="AP134" s="30"/>
      <c r="AQ134" s="30"/>
      <c r="AR134" s="35">
        <f>AG134*AK134+AN134</f>
        <v>0</v>
      </c>
    </row>
    <row r="135" spans="2:44" ht="17.25" customHeight="1" x14ac:dyDescent="0.25">
      <c r="B135" s="30">
        <v>2</v>
      </c>
      <c r="C135" s="30"/>
      <c r="D135" s="31" t="s">
        <v>169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 t="s">
        <v>170</v>
      </c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5">
        <v>0</v>
      </c>
      <c r="AH135" s="35"/>
      <c r="AI135" s="35"/>
      <c r="AJ135" s="35"/>
      <c r="AK135" s="35">
        <v>580</v>
      </c>
      <c r="AL135" s="35"/>
      <c r="AM135" s="31" t="s">
        <v>171</v>
      </c>
      <c r="AN135" s="30" t="s">
        <v>172</v>
      </c>
      <c r="AO135" s="30"/>
      <c r="AP135" s="30"/>
      <c r="AQ135" s="30"/>
      <c r="AR135" s="6">
        <f>AG135*AK135+AN135</f>
        <v>0</v>
      </c>
    </row>
    <row r="136" spans="2:44" ht="8.4" customHeight="1" x14ac:dyDescent="0.25">
      <c r="B136" s="30"/>
      <c r="C136" s="30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AG136" s="35"/>
      <c r="AH136" s="35"/>
      <c r="AI136" s="35"/>
      <c r="AJ136" s="35"/>
      <c r="AK136" s="35"/>
      <c r="AL136" s="35"/>
      <c r="AM136" s="31"/>
      <c r="AN136" s="31"/>
      <c r="AO136" s="30"/>
      <c r="AP136" s="30"/>
      <c r="AQ136" s="30"/>
      <c r="AR136" s="6"/>
    </row>
    <row r="137" spans="2:44" ht="24.75" customHeight="1" x14ac:dyDescent="0.25">
      <c r="B137" s="30">
        <v>3</v>
      </c>
      <c r="C137" s="30"/>
      <c r="D137" s="31" t="s">
        <v>173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 t="s">
        <v>174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5">
        <v>0</v>
      </c>
      <c r="AH137" s="35"/>
      <c r="AI137" s="35"/>
      <c r="AJ137" s="35"/>
      <c r="AK137" s="35">
        <v>10</v>
      </c>
      <c r="AL137" s="35"/>
      <c r="AM137" s="31" t="s">
        <v>168</v>
      </c>
      <c r="AN137" s="30" t="s">
        <v>172</v>
      </c>
      <c r="AO137" s="30"/>
      <c r="AP137" s="30"/>
      <c r="AQ137" s="30"/>
      <c r="AR137" s="6">
        <f>AG137*AK137+AN137</f>
        <v>0</v>
      </c>
    </row>
    <row r="138" spans="2:44" ht="8.4" customHeight="1" x14ac:dyDescent="0.25">
      <c r="B138" s="30"/>
      <c r="C138" s="30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AG138" s="35"/>
      <c r="AH138" s="35"/>
      <c r="AI138" s="35"/>
      <c r="AJ138" s="35"/>
      <c r="AK138" s="35"/>
      <c r="AL138" s="35"/>
      <c r="AM138" s="31"/>
      <c r="AN138" s="31"/>
      <c r="AO138" s="30"/>
      <c r="AP138" s="30"/>
      <c r="AQ138" s="30"/>
      <c r="AR138" s="6"/>
    </row>
    <row r="139" spans="2:44" ht="8.4" customHeight="1" x14ac:dyDescent="0.25">
      <c r="B139" s="30">
        <v>4</v>
      </c>
      <c r="C139" s="30"/>
      <c r="D139" s="31" t="s">
        <v>175</v>
      </c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 t="s">
        <v>176</v>
      </c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5">
        <v>0</v>
      </c>
      <c r="AH139" s="35"/>
      <c r="AI139" s="35"/>
      <c r="AJ139" s="35"/>
      <c r="AK139" s="35">
        <v>69</v>
      </c>
      <c r="AL139" s="35"/>
      <c r="AM139" s="31" t="s">
        <v>171</v>
      </c>
      <c r="AN139" s="30" t="s">
        <v>172</v>
      </c>
      <c r="AO139" s="30"/>
      <c r="AP139" s="30"/>
      <c r="AQ139" s="30"/>
      <c r="AR139" s="6">
        <f>AG139*AK139+AN139</f>
        <v>0</v>
      </c>
    </row>
    <row r="140" spans="2:44" ht="8.4" customHeight="1" x14ac:dyDescent="0.25">
      <c r="B140" s="30"/>
      <c r="C140" s="30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AG140" s="35"/>
      <c r="AH140" s="35"/>
      <c r="AI140" s="35"/>
      <c r="AJ140" s="35"/>
      <c r="AK140" s="35"/>
      <c r="AL140" s="35"/>
      <c r="AM140" s="31"/>
      <c r="AN140" s="31"/>
      <c r="AO140" s="30"/>
      <c r="AP140" s="30"/>
      <c r="AQ140" s="30"/>
      <c r="AR140" s="6"/>
    </row>
    <row r="141" spans="2:44" ht="8.4" customHeight="1" x14ac:dyDescent="0.25">
      <c r="B141" s="30">
        <v>5</v>
      </c>
      <c r="C141" s="30"/>
      <c r="D141" s="31" t="s">
        <v>177</v>
      </c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 t="s">
        <v>178</v>
      </c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5">
        <v>0</v>
      </c>
      <c r="AH141" s="35"/>
      <c r="AI141" s="35"/>
      <c r="AJ141" s="35"/>
      <c r="AK141" s="35">
        <v>5</v>
      </c>
      <c r="AL141" s="35"/>
      <c r="AM141" s="31" t="s">
        <v>168</v>
      </c>
      <c r="AN141" s="30" t="s">
        <v>172</v>
      </c>
      <c r="AO141" s="30"/>
      <c r="AP141" s="30"/>
      <c r="AQ141" s="30"/>
      <c r="AR141" s="6">
        <f>AG141*AK141+AN141</f>
        <v>0</v>
      </c>
    </row>
    <row r="142" spans="2:44" ht="8.4" customHeight="1" x14ac:dyDescent="0.25">
      <c r="B142" s="30"/>
      <c r="C142" s="30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AG142" s="35"/>
      <c r="AH142" s="35"/>
      <c r="AI142" s="35"/>
      <c r="AJ142" s="35"/>
      <c r="AK142" s="35"/>
      <c r="AL142" s="35"/>
      <c r="AM142" s="31"/>
      <c r="AN142" s="31"/>
      <c r="AO142" s="30"/>
      <c r="AP142" s="30"/>
      <c r="AQ142" s="30"/>
      <c r="AR142" s="6"/>
    </row>
    <row r="143" spans="2:44" ht="21.75" customHeight="1" x14ac:dyDescent="0.25">
      <c r="B143" s="30">
        <v>6</v>
      </c>
      <c r="C143" s="30"/>
      <c r="D143" s="31" t="s">
        <v>179</v>
      </c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 t="s">
        <v>180</v>
      </c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5">
        <v>0</v>
      </c>
      <c r="AH143" s="35"/>
      <c r="AI143" s="35"/>
      <c r="AJ143" s="35"/>
      <c r="AK143" s="35">
        <v>148</v>
      </c>
      <c r="AL143" s="35"/>
      <c r="AM143" s="31" t="s">
        <v>181</v>
      </c>
      <c r="AN143" s="30" t="s">
        <v>172</v>
      </c>
      <c r="AO143" s="30"/>
      <c r="AP143" s="30"/>
      <c r="AQ143" s="30"/>
      <c r="AR143" s="6">
        <f>AG143*AK143+AN143</f>
        <v>0</v>
      </c>
    </row>
    <row r="144" spans="2:44" ht="8.4" customHeight="1" x14ac:dyDescent="0.25">
      <c r="B144" s="30"/>
      <c r="C144" s="30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AG144" s="35"/>
      <c r="AH144" s="35"/>
      <c r="AI144" s="35"/>
      <c r="AJ144" s="35"/>
      <c r="AK144" s="35"/>
      <c r="AL144" s="35"/>
      <c r="AM144" s="31"/>
      <c r="AN144" s="31"/>
      <c r="AO144" s="30"/>
      <c r="AP144" s="30"/>
      <c r="AQ144" s="30"/>
      <c r="AR144" s="6"/>
    </row>
    <row r="145" spans="2:44" ht="8.4" customHeight="1" x14ac:dyDescent="0.25">
      <c r="B145" s="30">
        <v>7</v>
      </c>
      <c r="C145" s="30"/>
      <c r="D145" s="31" t="s">
        <v>182</v>
      </c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 t="s">
        <v>183</v>
      </c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5">
        <v>0</v>
      </c>
      <c r="AH145" s="35"/>
      <c r="AI145" s="35"/>
      <c r="AJ145" s="35"/>
      <c r="AK145" s="35">
        <v>4</v>
      </c>
      <c r="AL145" s="35"/>
      <c r="AM145" s="31" t="s">
        <v>168</v>
      </c>
      <c r="AN145" s="30" t="s">
        <v>172</v>
      </c>
      <c r="AO145" s="30"/>
      <c r="AP145" s="30"/>
      <c r="AQ145" s="30"/>
      <c r="AR145" s="6">
        <f>AG145*AK145+AN145</f>
        <v>0</v>
      </c>
    </row>
    <row r="146" spans="2:44" ht="8.4" customHeight="1" x14ac:dyDescent="0.25">
      <c r="B146" s="30"/>
      <c r="C146" s="30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AG146" s="35"/>
      <c r="AH146" s="35"/>
      <c r="AI146" s="35"/>
      <c r="AJ146" s="35"/>
      <c r="AK146" s="35"/>
      <c r="AL146" s="35"/>
      <c r="AM146" s="31"/>
      <c r="AN146" s="31"/>
      <c r="AO146" s="30"/>
      <c r="AP146" s="30"/>
      <c r="AQ146" s="30"/>
      <c r="AR146" s="6"/>
    </row>
    <row r="147" spans="2:44" ht="8.4" customHeight="1" x14ac:dyDescent="0.25">
      <c r="B147" s="30">
        <v>8</v>
      </c>
      <c r="C147" s="30"/>
      <c r="D147" s="31" t="s">
        <v>184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 t="s">
        <v>185</v>
      </c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5">
        <v>0</v>
      </c>
      <c r="AH147" s="35"/>
      <c r="AI147" s="35"/>
      <c r="AJ147" s="35"/>
      <c r="AK147" s="35">
        <v>74</v>
      </c>
      <c r="AL147" s="35"/>
      <c r="AM147" s="31" t="s">
        <v>181</v>
      </c>
      <c r="AN147" s="30" t="s">
        <v>172</v>
      </c>
      <c r="AO147" s="30"/>
      <c r="AP147" s="30"/>
      <c r="AQ147" s="30"/>
      <c r="AR147" s="6">
        <f>AG147*AK147+AN147</f>
        <v>0</v>
      </c>
    </row>
    <row r="148" spans="2:44" ht="8.4" customHeight="1" x14ac:dyDescent="0.25">
      <c r="B148" s="30"/>
      <c r="C148" s="30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AG148" s="35"/>
      <c r="AH148" s="35"/>
      <c r="AI148" s="35"/>
      <c r="AJ148" s="35"/>
      <c r="AK148" s="35"/>
      <c r="AL148" s="35"/>
      <c r="AM148" s="31"/>
      <c r="AN148" s="31"/>
      <c r="AO148" s="30"/>
      <c r="AP148" s="30"/>
      <c r="AQ148" s="30"/>
      <c r="AR148" s="6"/>
    </row>
    <row r="149" spans="2:44" ht="8.4" customHeight="1" x14ac:dyDescent="0.25">
      <c r="B149" s="30">
        <v>9</v>
      </c>
      <c r="C149" s="30"/>
      <c r="D149" s="31" t="s">
        <v>186</v>
      </c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 t="s">
        <v>187</v>
      </c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5">
        <v>0</v>
      </c>
      <c r="AH149" s="35"/>
      <c r="AI149" s="35"/>
      <c r="AJ149" s="35"/>
      <c r="AK149" s="35">
        <v>90</v>
      </c>
      <c r="AL149" s="35"/>
      <c r="AM149" s="31" t="s">
        <v>181</v>
      </c>
      <c r="AN149" s="30" t="s">
        <v>172</v>
      </c>
      <c r="AO149" s="30"/>
      <c r="AP149" s="30"/>
      <c r="AQ149" s="30"/>
      <c r="AR149" s="6">
        <f>AG149*AK149+AN149</f>
        <v>0</v>
      </c>
    </row>
    <row r="150" spans="2:44" ht="8.4" customHeight="1" x14ac:dyDescent="0.25">
      <c r="B150" s="30"/>
      <c r="C150" s="30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AG150" s="35"/>
      <c r="AH150" s="35"/>
      <c r="AI150" s="35"/>
      <c r="AJ150" s="35"/>
      <c r="AK150" s="35"/>
      <c r="AL150" s="35"/>
      <c r="AM150" s="31"/>
      <c r="AN150" s="31"/>
      <c r="AO150" s="30"/>
      <c r="AP150" s="30"/>
      <c r="AQ150" s="30"/>
      <c r="AR150" s="6"/>
    </row>
    <row r="151" spans="2:44" ht="21" customHeight="1" x14ac:dyDescent="0.25">
      <c r="B151" s="30">
        <v>10</v>
      </c>
      <c r="C151" s="30"/>
      <c r="D151" s="31" t="s">
        <v>188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 t="s">
        <v>189</v>
      </c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5">
        <v>0</v>
      </c>
      <c r="AH151" s="35"/>
      <c r="AI151" s="35"/>
      <c r="AJ151" s="35"/>
      <c r="AK151" s="35">
        <v>4</v>
      </c>
      <c r="AL151" s="35"/>
      <c r="AM151" s="31" t="s">
        <v>168</v>
      </c>
      <c r="AN151" s="30" t="s">
        <v>172</v>
      </c>
      <c r="AO151" s="30"/>
      <c r="AP151" s="30"/>
      <c r="AQ151" s="30"/>
      <c r="AR151" s="6">
        <f>AG151*AK151+AN151</f>
        <v>0</v>
      </c>
    </row>
    <row r="152" spans="2:44" ht="8.4" customHeight="1" x14ac:dyDescent="0.25">
      <c r="B152" s="30"/>
      <c r="C152" s="30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AG152" s="35"/>
      <c r="AH152" s="35"/>
      <c r="AI152" s="35"/>
      <c r="AJ152" s="35"/>
      <c r="AK152" s="35"/>
      <c r="AL152" s="35"/>
      <c r="AM152" s="31"/>
      <c r="AN152" s="31"/>
      <c r="AO152" s="30"/>
      <c r="AP152" s="30"/>
      <c r="AQ152" s="30"/>
      <c r="AR152" s="6"/>
    </row>
    <row r="153" spans="2:44" ht="8.4" customHeight="1" x14ac:dyDescent="0.25">
      <c r="B153" s="30">
        <v>11</v>
      </c>
      <c r="C153" s="30"/>
      <c r="D153" s="31" t="s">
        <v>190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 t="s">
        <v>283</v>
      </c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5">
        <v>0</v>
      </c>
      <c r="AH153" s="35"/>
      <c r="AI153" s="35"/>
      <c r="AJ153" s="35"/>
      <c r="AK153" s="35">
        <v>1</v>
      </c>
      <c r="AL153" s="35"/>
      <c r="AM153" s="31" t="s">
        <v>168</v>
      </c>
      <c r="AN153" s="30" t="s">
        <v>172</v>
      </c>
      <c r="AO153" s="30"/>
      <c r="AP153" s="30"/>
      <c r="AQ153" s="30"/>
      <c r="AR153" s="6">
        <f>AG153*AK153+AN153</f>
        <v>0</v>
      </c>
    </row>
    <row r="154" spans="2:44" ht="8.4" customHeight="1" x14ac:dyDescent="0.25">
      <c r="B154" s="30"/>
      <c r="C154" s="30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AG154" s="35"/>
      <c r="AH154" s="35"/>
      <c r="AI154" s="35"/>
      <c r="AJ154" s="35"/>
      <c r="AK154" s="35"/>
      <c r="AL154" s="35"/>
      <c r="AM154" s="31"/>
      <c r="AN154" s="31"/>
      <c r="AO154" s="30"/>
      <c r="AP154" s="30"/>
      <c r="AQ154" s="30"/>
      <c r="AR154" s="6"/>
    </row>
    <row r="155" spans="2:44" ht="8.4" customHeight="1" x14ac:dyDescent="0.25">
      <c r="B155" s="30">
        <v>12</v>
      </c>
      <c r="C155" s="30"/>
      <c r="D155" s="31" t="s">
        <v>190</v>
      </c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 t="s">
        <v>283</v>
      </c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5">
        <v>0</v>
      </c>
      <c r="AH155" s="35"/>
      <c r="AI155" s="35"/>
      <c r="AJ155" s="35"/>
      <c r="AK155" s="35">
        <v>14</v>
      </c>
      <c r="AL155" s="35"/>
      <c r="AM155" s="31" t="s">
        <v>168</v>
      </c>
      <c r="AN155" s="30" t="s">
        <v>172</v>
      </c>
      <c r="AO155" s="30"/>
      <c r="AP155" s="30"/>
      <c r="AQ155" s="30"/>
      <c r="AR155" s="6">
        <f>AG155*AK155+AN155</f>
        <v>0</v>
      </c>
    </row>
    <row r="156" spans="2:44" ht="8.4" customHeight="1" x14ac:dyDescent="0.25">
      <c r="B156" s="30"/>
      <c r="C156" s="30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AG156" s="35"/>
      <c r="AH156" s="35"/>
      <c r="AI156" s="35"/>
      <c r="AJ156" s="35"/>
      <c r="AK156" s="35"/>
      <c r="AL156" s="35"/>
      <c r="AM156" s="31"/>
      <c r="AN156" s="31"/>
      <c r="AO156" s="30"/>
      <c r="AP156" s="30"/>
      <c r="AQ156" s="30"/>
      <c r="AR156" s="6"/>
    </row>
    <row r="157" spans="2:44" ht="8.4" customHeight="1" x14ac:dyDescent="0.25">
      <c r="B157" s="30">
        <v>13</v>
      </c>
      <c r="C157" s="30"/>
      <c r="D157" s="31" t="s">
        <v>190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 t="s">
        <v>283</v>
      </c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5">
        <v>0</v>
      </c>
      <c r="AH157" s="35"/>
      <c r="AI157" s="35"/>
      <c r="AJ157" s="35"/>
      <c r="AK157" s="35">
        <v>1</v>
      </c>
      <c r="AL157" s="35"/>
      <c r="AM157" s="31" t="s">
        <v>168</v>
      </c>
      <c r="AN157" s="30" t="s">
        <v>172</v>
      </c>
      <c r="AO157" s="30"/>
      <c r="AP157" s="30"/>
      <c r="AQ157" s="30"/>
      <c r="AR157" s="6">
        <f>AG157*AK157+AN157</f>
        <v>0</v>
      </c>
    </row>
    <row r="158" spans="2:44" ht="8.4" customHeight="1" x14ac:dyDescent="0.25">
      <c r="B158" s="30"/>
      <c r="C158" s="30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AG158" s="35"/>
      <c r="AH158" s="35"/>
      <c r="AI158" s="35"/>
      <c r="AJ158" s="35"/>
      <c r="AK158" s="35"/>
      <c r="AL158" s="35"/>
      <c r="AM158" s="31"/>
      <c r="AN158" s="31"/>
      <c r="AO158" s="30"/>
      <c r="AP158" s="30"/>
      <c r="AQ158" s="30"/>
      <c r="AR158" s="6"/>
    </row>
    <row r="159" spans="2:44" ht="8.4" customHeight="1" x14ac:dyDescent="0.25">
      <c r="B159" s="30">
        <v>14</v>
      </c>
      <c r="C159" s="30"/>
      <c r="D159" s="31" t="s">
        <v>191</v>
      </c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 t="s">
        <v>284</v>
      </c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5">
        <v>0</v>
      </c>
      <c r="AH159" s="35"/>
      <c r="AI159" s="35"/>
      <c r="AJ159" s="35"/>
      <c r="AK159" s="35">
        <v>9</v>
      </c>
      <c r="AL159" s="35"/>
      <c r="AM159" s="31" t="s">
        <v>168</v>
      </c>
      <c r="AN159" s="30" t="s">
        <v>172</v>
      </c>
      <c r="AO159" s="30"/>
      <c r="AP159" s="30"/>
      <c r="AQ159" s="30"/>
      <c r="AR159" s="6">
        <f>AG159*AK159+AN159</f>
        <v>0</v>
      </c>
    </row>
    <row r="160" spans="2:44" ht="8.4" customHeight="1" x14ac:dyDescent="0.25">
      <c r="B160" s="30"/>
      <c r="C160" s="30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AG160" s="35"/>
      <c r="AH160" s="35"/>
      <c r="AI160" s="35"/>
      <c r="AJ160" s="35"/>
      <c r="AK160" s="35"/>
      <c r="AL160" s="35"/>
      <c r="AM160" s="31"/>
      <c r="AN160" s="31"/>
      <c r="AO160" s="30"/>
      <c r="AP160" s="30"/>
      <c r="AQ160" s="30"/>
      <c r="AR160" s="6"/>
    </row>
    <row r="161" spans="2:44" ht="8.4" customHeight="1" x14ac:dyDescent="0.25">
      <c r="B161" s="30">
        <v>15</v>
      </c>
      <c r="C161" s="30"/>
      <c r="D161" s="31" t="s">
        <v>191</v>
      </c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 t="s">
        <v>284</v>
      </c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5">
        <v>0</v>
      </c>
      <c r="AH161" s="35"/>
      <c r="AI161" s="35"/>
      <c r="AJ161" s="35"/>
      <c r="AK161" s="35">
        <v>22</v>
      </c>
      <c r="AL161" s="35"/>
      <c r="AM161" s="31" t="s">
        <v>168</v>
      </c>
      <c r="AN161" s="30" t="s">
        <v>172</v>
      </c>
      <c r="AO161" s="30"/>
      <c r="AP161" s="30"/>
      <c r="AQ161" s="30"/>
      <c r="AR161" s="6">
        <f>AG161*AK161+AN161</f>
        <v>0</v>
      </c>
    </row>
    <row r="162" spans="2:44" ht="8.4" customHeight="1" x14ac:dyDescent="0.25">
      <c r="B162" s="30"/>
      <c r="C162" s="30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AG162" s="35"/>
      <c r="AH162" s="35"/>
      <c r="AI162" s="35"/>
      <c r="AJ162" s="35"/>
      <c r="AK162" s="35"/>
      <c r="AL162" s="35"/>
      <c r="AM162" s="31"/>
      <c r="AN162" s="31"/>
      <c r="AO162" s="30"/>
      <c r="AP162" s="30"/>
      <c r="AQ162" s="30"/>
      <c r="AR162" s="6"/>
    </row>
    <row r="163" spans="2:44" ht="8.4" customHeight="1" x14ac:dyDescent="0.25">
      <c r="B163" s="30">
        <v>16</v>
      </c>
      <c r="C163" s="30"/>
      <c r="D163" s="31" t="s">
        <v>191</v>
      </c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 t="s">
        <v>284</v>
      </c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5">
        <v>0</v>
      </c>
      <c r="AH163" s="35"/>
      <c r="AI163" s="35"/>
      <c r="AJ163" s="35"/>
      <c r="AK163" s="35">
        <v>1</v>
      </c>
      <c r="AL163" s="35"/>
      <c r="AM163" s="31" t="s">
        <v>168</v>
      </c>
      <c r="AN163" s="30" t="s">
        <v>172</v>
      </c>
      <c r="AO163" s="30"/>
      <c r="AP163" s="30"/>
      <c r="AQ163" s="30"/>
      <c r="AR163" s="6">
        <f>AG163*AK163+AN163</f>
        <v>0</v>
      </c>
    </row>
    <row r="164" spans="2:44" ht="8.4" customHeight="1" x14ac:dyDescent="0.25">
      <c r="B164" s="30"/>
      <c r="C164" s="30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AG164" s="35"/>
      <c r="AH164" s="35"/>
      <c r="AI164" s="35"/>
      <c r="AJ164" s="35"/>
      <c r="AK164" s="35"/>
      <c r="AL164" s="35"/>
      <c r="AM164" s="31"/>
      <c r="AN164" s="31"/>
      <c r="AO164" s="30"/>
      <c r="AP164" s="30"/>
      <c r="AQ164" s="30"/>
      <c r="AR164" s="6"/>
    </row>
    <row r="165" spans="2:44" ht="8.4" customHeight="1" x14ac:dyDescent="0.25">
      <c r="B165" s="30">
        <v>17</v>
      </c>
      <c r="C165" s="30"/>
      <c r="D165" s="31" t="s">
        <v>191</v>
      </c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 t="s">
        <v>284</v>
      </c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5">
        <v>0</v>
      </c>
      <c r="AH165" s="35"/>
      <c r="AI165" s="35"/>
      <c r="AJ165" s="35"/>
      <c r="AK165" s="35">
        <v>14</v>
      </c>
      <c r="AL165" s="35"/>
      <c r="AM165" s="31" t="s">
        <v>168</v>
      </c>
      <c r="AN165" s="30" t="s">
        <v>172</v>
      </c>
      <c r="AO165" s="30"/>
      <c r="AP165" s="30"/>
      <c r="AQ165" s="30"/>
      <c r="AR165" s="6">
        <f>AG165*AK165+AN165</f>
        <v>0</v>
      </c>
    </row>
    <row r="166" spans="2:44" ht="8.4" customHeight="1" x14ac:dyDescent="0.25">
      <c r="B166" s="30"/>
      <c r="C166" s="30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AG166" s="35"/>
      <c r="AH166" s="35"/>
      <c r="AI166" s="35"/>
      <c r="AJ166" s="35"/>
      <c r="AK166" s="35"/>
      <c r="AL166" s="35"/>
      <c r="AM166" s="31"/>
      <c r="AN166" s="31"/>
      <c r="AO166" s="30"/>
      <c r="AP166" s="30"/>
      <c r="AQ166" s="30"/>
      <c r="AR166" s="6"/>
    </row>
    <row r="167" spans="2:44" ht="8.4" customHeight="1" x14ac:dyDescent="0.25">
      <c r="B167" s="30">
        <v>18</v>
      </c>
      <c r="C167" s="30"/>
      <c r="D167" s="31" t="s">
        <v>191</v>
      </c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 t="s">
        <v>284</v>
      </c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5">
        <v>0</v>
      </c>
      <c r="AH167" s="35"/>
      <c r="AI167" s="35"/>
      <c r="AJ167" s="35"/>
      <c r="AK167" s="35">
        <v>1</v>
      </c>
      <c r="AL167" s="35"/>
      <c r="AM167" s="31" t="s">
        <v>168</v>
      </c>
      <c r="AN167" s="30" t="s">
        <v>172</v>
      </c>
      <c r="AO167" s="30"/>
      <c r="AP167" s="30"/>
      <c r="AQ167" s="30"/>
      <c r="AR167" s="6">
        <f>AG167*AK167+AN167</f>
        <v>0</v>
      </c>
    </row>
    <row r="168" spans="2:44" ht="8.4" customHeight="1" x14ac:dyDescent="0.25">
      <c r="B168" s="30"/>
      <c r="C168" s="30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AG168" s="35"/>
      <c r="AH168" s="35"/>
      <c r="AI168" s="35"/>
      <c r="AJ168" s="35"/>
      <c r="AK168" s="35"/>
      <c r="AL168" s="35"/>
      <c r="AM168" s="31"/>
      <c r="AN168" s="31"/>
      <c r="AO168" s="30"/>
      <c r="AP168" s="30"/>
      <c r="AQ168" s="30"/>
      <c r="AR168" s="6"/>
    </row>
    <row r="169" spans="2:44" ht="8.4" customHeight="1" x14ac:dyDescent="0.25">
      <c r="B169" s="30">
        <v>19</v>
      </c>
      <c r="C169" s="30"/>
      <c r="D169" s="31" t="s">
        <v>191</v>
      </c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 t="s">
        <v>284</v>
      </c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5">
        <v>0</v>
      </c>
      <c r="AH169" s="35"/>
      <c r="AI169" s="35"/>
      <c r="AJ169" s="35"/>
      <c r="AK169" s="35">
        <v>7</v>
      </c>
      <c r="AL169" s="35"/>
      <c r="AM169" s="31" t="s">
        <v>168</v>
      </c>
      <c r="AN169" s="30" t="s">
        <v>172</v>
      </c>
      <c r="AO169" s="30"/>
      <c r="AP169" s="30"/>
      <c r="AQ169" s="30"/>
      <c r="AR169" s="6">
        <f>AG169*AK169+AN169</f>
        <v>0</v>
      </c>
    </row>
    <row r="170" spans="2:44" ht="8.4" customHeight="1" x14ac:dyDescent="0.25">
      <c r="B170" s="30"/>
      <c r="C170" s="30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AG170" s="35"/>
      <c r="AH170" s="35"/>
      <c r="AI170" s="35"/>
      <c r="AJ170" s="35"/>
      <c r="AK170" s="35"/>
      <c r="AL170" s="35"/>
      <c r="AM170" s="31"/>
      <c r="AN170" s="31"/>
      <c r="AO170" s="30"/>
      <c r="AP170" s="30"/>
      <c r="AQ170" s="30"/>
      <c r="AR170" s="6"/>
    </row>
    <row r="171" spans="2:44" ht="27" customHeight="1" x14ac:dyDescent="0.25">
      <c r="B171" s="30">
        <v>20</v>
      </c>
      <c r="C171" s="30"/>
      <c r="D171" s="31" t="s">
        <v>192</v>
      </c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 t="s">
        <v>285</v>
      </c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5">
        <v>0</v>
      </c>
      <c r="AH171" s="35"/>
      <c r="AI171" s="35"/>
      <c r="AJ171" s="35"/>
      <c r="AK171" s="35">
        <v>9</v>
      </c>
      <c r="AL171" s="35"/>
      <c r="AM171" s="31" t="s">
        <v>168</v>
      </c>
      <c r="AN171" s="30" t="s">
        <v>172</v>
      </c>
      <c r="AO171" s="30"/>
      <c r="AP171" s="30"/>
      <c r="AQ171" s="30"/>
      <c r="AR171" s="6">
        <f>AG171*AK171+AN171</f>
        <v>0</v>
      </c>
    </row>
    <row r="172" spans="2:44" ht="8.4" customHeight="1" x14ac:dyDescent="0.25">
      <c r="B172" s="30"/>
      <c r="C172" s="30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AG172" s="35"/>
      <c r="AH172" s="35"/>
      <c r="AI172" s="35"/>
      <c r="AJ172" s="35"/>
      <c r="AK172" s="35"/>
      <c r="AL172" s="35"/>
      <c r="AM172" s="31"/>
      <c r="AN172" s="31"/>
      <c r="AO172" s="30"/>
      <c r="AP172" s="30"/>
      <c r="AQ172" s="30"/>
      <c r="AR172" s="6"/>
    </row>
    <row r="173" spans="2:44" ht="20.25" customHeight="1" x14ac:dyDescent="0.25">
      <c r="B173" s="30">
        <v>21</v>
      </c>
      <c r="C173" s="30"/>
      <c r="D173" s="31" t="s">
        <v>193</v>
      </c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 t="s">
        <v>194</v>
      </c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5">
        <v>0</v>
      </c>
      <c r="AH173" s="35"/>
      <c r="AI173" s="35"/>
      <c r="AJ173" s="35"/>
      <c r="AK173" s="35">
        <v>10</v>
      </c>
      <c r="AL173" s="35"/>
      <c r="AM173" s="31" t="s">
        <v>168</v>
      </c>
      <c r="AN173" s="30" t="s">
        <v>172</v>
      </c>
      <c r="AO173" s="30"/>
      <c r="AP173" s="30"/>
      <c r="AQ173" s="30"/>
      <c r="AR173" s="6">
        <f>AG173*AK173+AN173</f>
        <v>0</v>
      </c>
    </row>
    <row r="174" spans="2:44" ht="8.4" customHeight="1" x14ac:dyDescent="0.25">
      <c r="B174" s="30"/>
      <c r="C174" s="30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AG174" s="35"/>
      <c r="AH174" s="35"/>
      <c r="AI174" s="35"/>
      <c r="AJ174" s="35"/>
      <c r="AK174" s="35"/>
      <c r="AL174" s="35"/>
      <c r="AM174" s="31"/>
      <c r="AN174" s="31"/>
      <c r="AO174" s="30"/>
      <c r="AP174" s="30"/>
      <c r="AQ174" s="30"/>
      <c r="AR174" s="6"/>
    </row>
    <row r="175" spans="2:44" ht="8.4" customHeight="1" x14ac:dyDescent="0.25">
      <c r="B175" s="30">
        <v>22</v>
      </c>
      <c r="C175" s="30"/>
      <c r="D175" s="31" t="s">
        <v>195</v>
      </c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 t="s">
        <v>196</v>
      </c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5">
        <v>0</v>
      </c>
      <c r="AH175" s="35"/>
      <c r="AI175" s="35"/>
      <c r="AJ175" s="35"/>
      <c r="AK175" s="35">
        <v>94</v>
      </c>
      <c r="AL175" s="35"/>
      <c r="AM175" s="31" t="s">
        <v>171</v>
      </c>
      <c r="AN175" s="30" t="s">
        <v>172</v>
      </c>
      <c r="AO175" s="30"/>
      <c r="AP175" s="30"/>
      <c r="AQ175" s="30"/>
      <c r="AR175" s="6">
        <f>AG175*AK175+AN175</f>
        <v>0</v>
      </c>
    </row>
    <row r="176" spans="2:44" ht="8.4" customHeight="1" x14ac:dyDescent="0.25">
      <c r="B176" s="30"/>
      <c r="C176" s="30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AG176" s="35"/>
      <c r="AH176" s="35"/>
      <c r="AI176" s="35"/>
      <c r="AJ176" s="35"/>
      <c r="AK176" s="35"/>
      <c r="AL176" s="35"/>
      <c r="AM176" s="31"/>
      <c r="AN176" s="31"/>
      <c r="AO176" s="30"/>
      <c r="AP176" s="30"/>
      <c r="AQ176" s="30"/>
      <c r="AR176" s="6"/>
    </row>
    <row r="177" spans="2:44" ht="21" customHeight="1" x14ac:dyDescent="0.25">
      <c r="B177" s="30">
        <v>23</v>
      </c>
      <c r="C177" s="30"/>
      <c r="D177" s="31" t="s">
        <v>197</v>
      </c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 t="s">
        <v>198</v>
      </c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5">
        <v>0</v>
      </c>
      <c r="AH177" s="35"/>
      <c r="AI177" s="35"/>
      <c r="AJ177" s="35"/>
      <c r="AK177" s="35">
        <v>12</v>
      </c>
      <c r="AL177" s="35"/>
      <c r="AM177" s="31" t="s">
        <v>168</v>
      </c>
      <c r="AN177" s="30" t="s">
        <v>172</v>
      </c>
      <c r="AO177" s="30"/>
      <c r="AP177" s="30"/>
      <c r="AQ177" s="30"/>
      <c r="AR177" s="6">
        <f>AG177*AK177+AN177</f>
        <v>0</v>
      </c>
    </row>
    <row r="178" spans="2:44" ht="8.4" customHeight="1" x14ac:dyDescent="0.25">
      <c r="B178" s="30"/>
      <c r="C178" s="30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AG178" s="35"/>
      <c r="AH178" s="35"/>
      <c r="AI178" s="35"/>
      <c r="AJ178" s="35"/>
      <c r="AK178" s="35"/>
      <c r="AL178" s="35"/>
      <c r="AM178" s="31"/>
      <c r="AN178" s="31"/>
      <c r="AO178" s="30"/>
      <c r="AP178" s="30"/>
      <c r="AQ178" s="30"/>
      <c r="AR178" s="6"/>
    </row>
    <row r="179" spans="2:44" ht="8.4" customHeight="1" x14ac:dyDescent="0.25">
      <c r="B179" s="30">
        <v>24</v>
      </c>
      <c r="C179" s="30"/>
      <c r="D179" s="31" t="s">
        <v>199</v>
      </c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 t="s">
        <v>200</v>
      </c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5">
        <v>0</v>
      </c>
      <c r="AH179" s="35"/>
      <c r="AI179" s="35"/>
      <c r="AJ179" s="35"/>
      <c r="AK179" s="35">
        <v>58</v>
      </c>
      <c r="AL179" s="35"/>
      <c r="AM179" s="31" t="s">
        <v>171</v>
      </c>
      <c r="AN179" s="30" t="s">
        <v>172</v>
      </c>
      <c r="AO179" s="30"/>
      <c r="AP179" s="30"/>
      <c r="AQ179" s="30"/>
      <c r="AR179" s="6">
        <f>AG179*AK179+AN179</f>
        <v>0</v>
      </c>
    </row>
    <row r="180" spans="2:44" ht="8.4" customHeight="1" x14ac:dyDescent="0.25">
      <c r="B180" s="30"/>
      <c r="C180" s="30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AG180" s="35"/>
      <c r="AH180" s="35"/>
      <c r="AI180" s="35"/>
      <c r="AJ180" s="35"/>
      <c r="AK180" s="35"/>
      <c r="AL180" s="35"/>
      <c r="AM180" s="31"/>
      <c r="AN180" s="31"/>
      <c r="AO180" s="30"/>
      <c r="AP180" s="30"/>
      <c r="AQ180" s="30"/>
      <c r="AR180" s="6"/>
    </row>
    <row r="181" spans="2:44" ht="24" customHeight="1" x14ac:dyDescent="0.25">
      <c r="B181" s="30">
        <v>25</v>
      </c>
      <c r="C181" s="30"/>
      <c r="D181" s="31" t="s">
        <v>201</v>
      </c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 t="s">
        <v>202</v>
      </c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5">
        <v>0</v>
      </c>
      <c r="AH181" s="35"/>
      <c r="AI181" s="35"/>
      <c r="AJ181" s="35"/>
      <c r="AK181" s="35">
        <v>140</v>
      </c>
      <c r="AL181" s="35"/>
      <c r="AM181" s="31" t="s">
        <v>168</v>
      </c>
      <c r="AN181" s="30" t="s">
        <v>172</v>
      </c>
      <c r="AO181" s="30"/>
      <c r="AP181" s="30"/>
      <c r="AQ181" s="30"/>
      <c r="AR181" s="6">
        <f>AG181*AK181+AN181</f>
        <v>0</v>
      </c>
    </row>
    <row r="182" spans="2:44" ht="8.4" customHeight="1" x14ac:dyDescent="0.25">
      <c r="B182" s="30"/>
      <c r="C182" s="30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AG182" s="35"/>
      <c r="AH182" s="35"/>
      <c r="AI182" s="35"/>
      <c r="AJ182" s="35"/>
      <c r="AK182" s="35"/>
      <c r="AL182" s="35"/>
      <c r="AM182" s="31"/>
      <c r="AN182" s="31"/>
      <c r="AO182" s="30"/>
      <c r="AP182" s="30"/>
      <c r="AQ182" s="30"/>
      <c r="AR182" s="6"/>
    </row>
    <row r="183" spans="2:44" ht="8.4" customHeight="1" x14ac:dyDescent="0.25">
      <c r="B183" s="30">
        <v>26</v>
      </c>
      <c r="C183" s="30"/>
      <c r="D183" s="31" t="s">
        <v>203</v>
      </c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 t="s">
        <v>286</v>
      </c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5">
        <v>0</v>
      </c>
      <c r="AH183" s="35"/>
      <c r="AI183" s="35"/>
      <c r="AJ183" s="35"/>
      <c r="AK183" s="35">
        <v>1</v>
      </c>
      <c r="AL183" s="35"/>
      <c r="AM183" s="31" t="s">
        <v>168</v>
      </c>
      <c r="AN183" s="30" t="s">
        <v>172</v>
      </c>
      <c r="AO183" s="30"/>
      <c r="AP183" s="30"/>
      <c r="AQ183" s="30"/>
      <c r="AR183" s="6">
        <f>AG183*AK183+AN183</f>
        <v>0</v>
      </c>
    </row>
    <row r="184" spans="2:44" ht="8.4" customHeight="1" x14ac:dyDescent="0.25">
      <c r="B184" s="30"/>
      <c r="C184" s="30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AG184" s="35"/>
      <c r="AH184" s="35"/>
      <c r="AI184" s="35"/>
      <c r="AJ184" s="35"/>
      <c r="AK184" s="35"/>
      <c r="AL184" s="35"/>
      <c r="AM184" s="31"/>
      <c r="AN184" s="31"/>
      <c r="AO184" s="30"/>
      <c r="AP184" s="30"/>
      <c r="AQ184" s="30"/>
      <c r="AR184" s="6"/>
    </row>
    <row r="185" spans="2:44" ht="27" customHeight="1" x14ac:dyDescent="0.25">
      <c r="B185" s="30">
        <v>27</v>
      </c>
      <c r="C185" s="30"/>
      <c r="D185" s="31" t="s">
        <v>204</v>
      </c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 t="s">
        <v>287</v>
      </c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5">
        <v>0</v>
      </c>
      <c r="AH185" s="35"/>
      <c r="AI185" s="35"/>
      <c r="AJ185" s="35"/>
      <c r="AK185" s="35">
        <v>14</v>
      </c>
      <c r="AL185" s="35"/>
      <c r="AM185" s="31" t="s">
        <v>168</v>
      </c>
      <c r="AN185" s="30" t="s">
        <v>172</v>
      </c>
      <c r="AO185" s="30"/>
      <c r="AP185" s="30"/>
      <c r="AQ185" s="30"/>
      <c r="AR185" s="6">
        <f>AG185*AK185+AN185</f>
        <v>0</v>
      </c>
    </row>
    <row r="186" spans="2:44" ht="8.4" customHeight="1" x14ac:dyDescent="0.25">
      <c r="B186" s="30"/>
      <c r="C186" s="30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AG186" s="35"/>
      <c r="AH186" s="35"/>
      <c r="AI186" s="35"/>
      <c r="AJ186" s="35"/>
      <c r="AK186" s="35"/>
      <c r="AL186" s="35"/>
      <c r="AM186" s="31"/>
      <c r="AN186" s="31"/>
      <c r="AO186" s="30"/>
      <c r="AP186" s="30"/>
      <c r="AQ186" s="30"/>
      <c r="AR186" s="6"/>
    </row>
    <row r="187" spans="2:44" ht="18.75" customHeight="1" x14ac:dyDescent="0.25">
      <c r="B187" s="30">
        <v>28</v>
      </c>
      <c r="C187" s="30"/>
      <c r="D187" s="31" t="s">
        <v>205</v>
      </c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 t="s">
        <v>288</v>
      </c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5">
        <v>0</v>
      </c>
      <c r="AH187" s="35"/>
      <c r="AI187" s="35"/>
      <c r="AJ187" s="35"/>
      <c r="AK187" s="35">
        <v>1</v>
      </c>
      <c r="AL187" s="35"/>
      <c r="AM187" s="31" t="s">
        <v>168</v>
      </c>
      <c r="AN187" s="30" t="s">
        <v>172</v>
      </c>
      <c r="AO187" s="30"/>
      <c r="AP187" s="30"/>
      <c r="AQ187" s="30"/>
      <c r="AR187" s="6">
        <f>AG187*AK187+AN187</f>
        <v>0</v>
      </c>
    </row>
    <row r="188" spans="2:44" ht="8.4" customHeight="1" x14ac:dyDescent="0.25">
      <c r="B188" s="30"/>
      <c r="C188" s="30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AG188" s="35"/>
      <c r="AH188" s="35"/>
      <c r="AI188" s="35"/>
      <c r="AJ188" s="35"/>
      <c r="AK188" s="35"/>
      <c r="AL188" s="35"/>
      <c r="AM188" s="31"/>
      <c r="AN188" s="31"/>
      <c r="AO188" s="30"/>
      <c r="AP188" s="30"/>
      <c r="AQ188" s="30"/>
      <c r="AR188" s="6"/>
    </row>
    <row r="189" spans="2:44" ht="12" customHeight="1" x14ac:dyDescent="0.25">
      <c r="B189" s="30">
        <v>29</v>
      </c>
      <c r="C189" s="30"/>
      <c r="D189" s="31" t="s">
        <v>206</v>
      </c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 t="s">
        <v>289</v>
      </c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5">
        <v>0</v>
      </c>
      <c r="AH189" s="35"/>
      <c r="AI189" s="35"/>
      <c r="AJ189" s="35"/>
      <c r="AK189" s="35">
        <v>22</v>
      </c>
      <c r="AL189" s="35"/>
      <c r="AM189" s="31" t="s">
        <v>168</v>
      </c>
      <c r="AN189" s="30" t="s">
        <v>172</v>
      </c>
      <c r="AO189" s="30"/>
      <c r="AP189" s="30"/>
      <c r="AQ189" s="30"/>
      <c r="AR189" s="6">
        <f>AG189*AK189+AN189</f>
        <v>0</v>
      </c>
    </row>
    <row r="190" spans="2:44" ht="8.4" customHeight="1" x14ac:dyDescent="0.25">
      <c r="B190" s="30"/>
      <c r="C190" s="30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AG190" s="35"/>
      <c r="AH190" s="35"/>
      <c r="AI190" s="35"/>
      <c r="AJ190" s="35"/>
      <c r="AK190" s="35"/>
      <c r="AL190" s="35"/>
      <c r="AM190" s="31"/>
      <c r="AN190" s="31"/>
      <c r="AO190" s="30"/>
      <c r="AP190" s="30"/>
      <c r="AQ190" s="30"/>
      <c r="AR190" s="6"/>
    </row>
    <row r="191" spans="2:44" ht="8.4" customHeight="1" x14ac:dyDescent="0.25">
      <c r="B191" s="30">
        <v>30</v>
      </c>
      <c r="C191" s="30"/>
      <c r="D191" s="31" t="s">
        <v>207</v>
      </c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 t="s">
        <v>208</v>
      </c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5">
        <v>0</v>
      </c>
      <c r="AH191" s="35"/>
      <c r="AI191" s="35"/>
      <c r="AJ191" s="35"/>
      <c r="AK191" s="35">
        <v>46</v>
      </c>
      <c r="AL191" s="35"/>
      <c r="AM191" s="31" t="s">
        <v>171</v>
      </c>
      <c r="AN191" s="30" t="s">
        <v>172</v>
      </c>
      <c r="AO191" s="30"/>
      <c r="AP191" s="30"/>
      <c r="AQ191" s="30"/>
      <c r="AR191" s="6">
        <f>AG191*AK191+AN191</f>
        <v>0</v>
      </c>
    </row>
    <row r="192" spans="2:44" ht="8.4" customHeight="1" x14ac:dyDescent="0.25">
      <c r="B192" s="30"/>
      <c r="C192" s="30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AG192" s="35"/>
      <c r="AH192" s="35"/>
      <c r="AI192" s="35"/>
      <c r="AJ192" s="35"/>
      <c r="AK192" s="35"/>
      <c r="AL192" s="35"/>
      <c r="AM192" s="31"/>
      <c r="AN192" s="31"/>
      <c r="AO192" s="30"/>
      <c r="AP192" s="30"/>
      <c r="AQ192" s="30"/>
      <c r="AR192" s="6"/>
    </row>
    <row r="193" spans="2:44" ht="8.4" customHeight="1" x14ac:dyDescent="0.25">
      <c r="B193" s="30">
        <v>31</v>
      </c>
      <c r="C193" s="30"/>
      <c r="D193" s="31" t="s">
        <v>209</v>
      </c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 t="s">
        <v>210</v>
      </c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5">
        <v>0</v>
      </c>
      <c r="AH193" s="35"/>
      <c r="AI193" s="35"/>
      <c r="AJ193" s="35"/>
      <c r="AK193" s="35">
        <v>182</v>
      </c>
      <c r="AL193" s="35"/>
      <c r="AM193" s="31" t="s">
        <v>171</v>
      </c>
      <c r="AN193" s="30" t="s">
        <v>172</v>
      </c>
      <c r="AO193" s="30"/>
      <c r="AP193" s="30"/>
      <c r="AQ193" s="30"/>
      <c r="AR193" s="6">
        <f>AG193*AK193+AN193</f>
        <v>0</v>
      </c>
    </row>
    <row r="194" spans="2:44" ht="8.4" customHeight="1" x14ac:dyDescent="0.25">
      <c r="B194" s="30"/>
      <c r="C194" s="30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AG194" s="35"/>
      <c r="AH194" s="35"/>
      <c r="AI194" s="35"/>
      <c r="AJ194" s="35"/>
      <c r="AK194" s="35"/>
      <c r="AL194" s="35"/>
      <c r="AM194" s="31"/>
      <c r="AN194" s="31"/>
      <c r="AO194" s="30"/>
      <c r="AP194" s="30"/>
      <c r="AQ194" s="30"/>
      <c r="AR194" s="6"/>
    </row>
    <row r="195" spans="2:44" ht="8.4" customHeight="1" x14ac:dyDescent="0.25">
      <c r="B195" s="30">
        <v>32</v>
      </c>
      <c r="C195" s="30"/>
      <c r="D195" s="31" t="s">
        <v>211</v>
      </c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 t="s">
        <v>212</v>
      </c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5">
        <v>0</v>
      </c>
      <c r="AH195" s="35"/>
      <c r="AI195" s="35"/>
      <c r="AJ195" s="35"/>
      <c r="AK195" s="35">
        <v>540</v>
      </c>
      <c r="AL195" s="35"/>
      <c r="AM195" s="31" t="s">
        <v>171</v>
      </c>
      <c r="AN195" s="30" t="s">
        <v>172</v>
      </c>
      <c r="AO195" s="30"/>
      <c r="AP195" s="30"/>
      <c r="AQ195" s="30"/>
      <c r="AR195" s="6">
        <f>AG195*AK195+AN195</f>
        <v>0</v>
      </c>
    </row>
    <row r="196" spans="2:44" ht="8.4" customHeight="1" x14ac:dyDescent="0.25">
      <c r="B196" s="30"/>
      <c r="C196" s="30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AG196" s="35"/>
      <c r="AH196" s="35"/>
      <c r="AI196" s="35"/>
      <c r="AJ196" s="35"/>
      <c r="AK196" s="35"/>
      <c r="AL196" s="35"/>
      <c r="AM196" s="31"/>
      <c r="AN196" s="31"/>
      <c r="AO196" s="30"/>
      <c r="AP196" s="30"/>
      <c r="AQ196" s="30"/>
      <c r="AR196" s="6"/>
    </row>
    <row r="197" spans="2:44" ht="8.4" customHeight="1" x14ac:dyDescent="0.25">
      <c r="B197" s="30">
        <v>33</v>
      </c>
      <c r="C197" s="30"/>
      <c r="D197" s="31" t="s">
        <v>213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 t="s">
        <v>214</v>
      </c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5">
        <v>0</v>
      </c>
      <c r="AH197" s="35"/>
      <c r="AI197" s="35"/>
      <c r="AJ197" s="35"/>
      <c r="AK197" s="35">
        <v>26</v>
      </c>
      <c r="AL197" s="35"/>
      <c r="AM197" s="31" t="s">
        <v>171</v>
      </c>
      <c r="AN197" s="30" t="s">
        <v>172</v>
      </c>
      <c r="AO197" s="30"/>
      <c r="AP197" s="30"/>
      <c r="AQ197" s="30"/>
      <c r="AR197" s="6">
        <f>AG197*AK197+AN197</f>
        <v>0</v>
      </c>
    </row>
    <row r="198" spans="2:44" ht="8.4" customHeight="1" x14ac:dyDescent="0.25">
      <c r="B198" s="30"/>
      <c r="C198" s="30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AG198" s="35"/>
      <c r="AH198" s="35"/>
      <c r="AI198" s="35"/>
      <c r="AJ198" s="35"/>
      <c r="AK198" s="35"/>
      <c r="AL198" s="35"/>
      <c r="AM198" s="31"/>
      <c r="AN198" s="31"/>
      <c r="AO198" s="30"/>
      <c r="AP198" s="30"/>
      <c r="AQ198" s="30"/>
      <c r="AR198" s="6"/>
    </row>
    <row r="199" spans="2:44" ht="8.4" customHeight="1" x14ac:dyDescent="0.25">
      <c r="B199" s="30">
        <v>34</v>
      </c>
      <c r="C199" s="30"/>
      <c r="D199" s="31" t="s">
        <v>215</v>
      </c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 t="s">
        <v>216</v>
      </c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5">
        <v>0</v>
      </c>
      <c r="AH199" s="35"/>
      <c r="AI199" s="35"/>
      <c r="AJ199" s="35"/>
      <c r="AK199" s="35">
        <v>294</v>
      </c>
      <c r="AL199" s="35"/>
      <c r="AM199" s="31" t="s">
        <v>171</v>
      </c>
      <c r="AN199" s="30" t="s">
        <v>172</v>
      </c>
      <c r="AO199" s="30"/>
      <c r="AP199" s="30"/>
      <c r="AQ199" s="30"/>
      <c r="AR199" s="6">
        <f>AG199*AK199+AN199</f>
        <v>0</v>
      </c>
    </row>
    <row r="200" spans="2:44" ht="8.4" customHeight="1" x14ac:dyDescent="0.25">
      <c r="B200" s="30"/>
      <c r="C200" s="30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AG200" s="35"/>
      <c r="AH200" s="35"/>
      <c r="AI200" s="35"/>
      <c r="AJ200" s="35"/>
      <c r="AK200" s="35"/>
      <c r="AL200" s="35"/>
      <c r="AM200" s="31"/>
      <c r="AN200" s="31"/>
      <c r="AO200" s="30"/>
      <c r="AP200" s="30"/>
      <c r="AQ200" s="30"/>
      <c r="AR200" s="6"/>
    </row>
    <row r="201" spans="2:44" ht="8.4" customHeight="1" x14ac:dyDescent="0.25">
      <c r="B201" s="30">
        <v>35</v>
      </c>
      <c r="C201" s="30"/>
      <c r="D201" s="31" t="s">
        <v>217</v>
      </c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 t="s">
        <v>218</v>
      </c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5">
        <v>0</v>
      </c>
      <c r="AH201" s="35"/>
      <c r="AI201" s="35"/>
      <c r="AJ201" s="35"/>
      <c r="AK201" s="35">
        <v>108</v>
      </c>
      <c r="AL201" s="35"/>
      <c r="AM201" s="31" t="s">
        <v>171</v>
      </c>
      <c r="AN201" s="30" t="s">
        <v>172</v>
      </c>
      <c r="AO201" s="30"/>
      <c r="AP201" s="30"/>
      <c r="AQ201" s="30"/>
      <c r="AR201" s="6">
        <f>AG201*AK201+AN201</f>
        <v>0</v>
      </c>
    </row>
    <row r="202" spans="2:44" ht="8.4" customHeight="1" x14ac:dyDescent="0.25">
      <c r="B202" s="30"/>
      <c r="C202" s="30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AG202" s="35"/>
      <c r="AH202" s="35"/>
      <c r="AI202" s="35"/>
      <c r="AJ202" s="35"/>
      <c r="AK202" s="35"/>
      <c r="AL202" s="35"/>
      <c r="AM202" s="31"/>
      <c r="AN202" s="31"/>
      <c r="AO202" s="30"/>
      <c r="AP202" s="30"/>
      <c r="AQ202" s="30"/>
      <c r="AR202" s="6"/>
    </row>
    <row r="203" spans="2:44" ht="8.4" customHeight="1" x14ac:dyDescent="0.25">
      <c r="B203" s="30">
        <v>36</v>
      </c>
      <c r="C203" s="30"/>
      <c r="D203" s="31" t="s">
        <v>219</v>
      </c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 t="s">
        <v>220</v>
      </c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5">
        <v>0</v>
      </c>
      <c r="AH203" s="35"/>
      <c r="AI203" s="35"/>
      <c r="AJ203" s="35"/>
      <c r="AK203" s="35">
        <v>108</v>
      </c>
      <c r="AL203" s="35"/>
      <c r="AM203" s="31" t="s">
        <v>171</v>
      </c>
      <c r="AN203" s="30" t="s">
        <v>172</v>
      </c>
      <c r="AO203" s="30"/>
      <c r="AP203" s="30"/>
      <c r="AQ203" s="30"/>
      <c r="AR203" s="6">
        <f>AG203*AK203+AN203</f>
        <v>0</v>
      </c>
    </row>
    <row r="204" spans="2:44" ht="8.4" customHeight="1" x14ac:dyDescent="0.25">
      <c r="B204" s="30"/>
      <c r="C204" s="30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AG204" s="35"/>
      <c r="AH204" s="35"/>
      <c r="AI204" s="35"/>
      <c r="AJ204" s="35"/>
      <c r="AK204" s="35"/>
      <c r="AL204" s="35"/>
      <c r="AM204" s="31"/>
      <c r="AN204" s="31"/>
      <c r="AO204" s="30"/>
      <c r="AP204" s="30"/>
      <c r="AQ204" s="30"/>
      <c r="AR204" s="6"/>
    </row>
    <row r="205" spans="2:44" ht="8.4" customHeight="1" x14ac:dyDescent="0.25">
      <c r="B205" s="30">
        <v>37</v>
      </c>
      <c r="C205" s="30"/>
      <c r="D205" s="31" t="s">
        <v>221</v>
      </c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 t="s">
        <v>222</v>
      </c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5">
        <v>0</v>
      </c>
      <c r="AH205" s="35"/>
      <c r="AI205" s="35"/>
      <c r="AJ205" s="35"/>
      <c r="AK205" s="35">
        <v>620</v>
      </c>
      <c r="AL205" s="35"/>
      <c r="AM205" s="31" t="s">
        <v>171</v>
      </c>
      <c r="AN205" s="30" t="s">
        <v>172</v>
      </c>
      <c r="AO205" s="30"/>
      <c r="AP205" s="30"/>
      <c r="AQ205" s="30"/>
      <c r="AR205" s="6">
        <f>AG205*AK205+AN205</f>
        <v>0</v>
      </c>
    </row>
    <row r="206" spans="2:44" ht="8.4" customHeight="1" x14ac:dyDescent="0.25">
      <c r="B206" s="30"/>
      <c r="C206" s="30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AG206" s="35"/>
      <c r="AH206" s="35"/>
      <c r="AI206" s="35"/>
      <c r="AJ206" s="35"/>
      <c r="AK206" s="35"/>
      <c r="AL206" s="35"/>
      <c r="AM206" s="31"/>
      <c r="AN206" s="31"/>
      <c r="AO206" s="30"/>
      <c r="AP206" s="30"/>
      <c r="AQ206" s="30"/>
      <c r="AR206" s="6"/>
    </row>
    <row r="207" spans="2:44" ht="8.4" customHeight="1" x14ac:dyDescent="0.25">
      <c r="B207" s="30">
        <v>38</v>
      </c>
      <c r="C207" s="30"/>
      <c r="D207" s="31" t="s">
        <v>223</v>
      </c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 t="s">
        <v>224</v>
      </c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5">
        <v>0</v>
      </c>
      <c r="AH207" s="35"/>
      <c r="AI207" s="35"/>
      <c r="AJ207" s="35"/>
      <c r="AK207" s="35">
        <v>1414</v>
      </c>
      <c r="AL207" s="35"/>
      <c r="AM207" s="31" t="s">
        <v>171</v>
      </c>
      <c r="AN207" s="30" t="s">
        <v>172</v>
      </c>
      <c r="AO207" s="30"/>
      <c r="AP207" s="30"/>
      <c r="AQ207" s="30"/>
      <c r="AR207" s="6">
        <f>AG207*AK207+AN207</f>
        <v>0</v>
      </c>
    </row>
    <row r="208" spans="2:44" ht="8.4" customHeight="1" x14ac:dyDescent="0.25">
      <c r="B208" s="30"/>
      <c r="C208" s="30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AG208" s="35"/>
      <c r="AH208" s="35"/>
      <c r="AI208" s="35"/>
      <c r="AJ208" s="35"/>
      <c r="AK208" s="35"/>
      <c r="AL208" s="35"/>
      <c r="AM208" s="31"/>
      <c r="AN208" s="31"/>
      <c r="AO208" s="30"/>
      <c r="AP208" s="30"/>
      <c r="AQ208" s="30"/>
      <c r="AR208" s="6"/>
    </row>
    <row r="209" spans="2:44" ht="8.4" customHeight="1" x14ac:dyDescent="0.25">
      <c r="B209" s="30">
        <v>39</v>
      </c>
      <c r="C209" s="30"/>
      <c r="D209" s="31" t="s">
        <v>225</v>
      </c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 t="s">
        <v>226</v>
      </c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5">
        <v>0</v>
      </c>
      <c r="AH209" s="35"/>
      <c r="AI209" s="35"/>
      <c r="AJ209" s="35"/>
      <c r="AK209" s="35">
        <v>6</v>
      </c>
      <c r="AL209" s="35"/>
      <c r="AM209" s="31" t="s">
        <v>168</v>
      </c>
      <c r="AN209" s="30" t="s">
        <v>172</v>
      </c>
      <c r="AO209" s="30"/>
      <c r="AP209" s="30"/>
      <c r="AQ209" s="30"/>
      <c r="AR209" s="6">
        <f>AG209*AK209+AN209</f>
        <v>0</v>
      </c>
    </row>
    <row r="210" spans="2:44" ht="8.4" customHeight="1" x14ac:dyDescent="0.25">
      <c r="B210" s="30"/>
      <c r="C210" s="30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AG210" s="35"/>
      <c r="AH210" s="35"/>
      <c r="AI210" s="35"/>
      <c r="AJ210" s="35"/>
      <c r="AK210" s="35"/>
      <c r="AL210" s="35"/>
      <c r="AM210" s="31"/>
      <c r="AN210" s="31"/>
      <c r="AO210" s="30"/>
      <c r="AP210" s="30"/>
      <c r="AQ210" s="30"/>
      <c r="AR210" s="6"/>
    </row>
    <row r="211" spans="2:44" ht="29.25" customHeight="1" x14ac:dyDescent="0.25">
      <c r="B211" s="30">
        <v>40</v>
      </c>
      <c r="C211" s="30"/>
      <c r="D211" s="31" t="s">
        <v>227</v>
      </c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 t="s">
        <v>228</v>
      </c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5">
        <v>0</v>
      </c>
      <c r="AH211" s="35"/>
      <c r="AI211" s="35"/>
      <c r="AJ211" s="35"/>
      <c r="AK211" s="35">
        <v>6</v>
      </c>
      <c r="AL211" s="35"/>
      <c r="AM211" s="31" t="s">
        <v>168</v>
      </c>
      <c r="AN211" s="30" t="s">
        <v>172</v>
      </c>
      <c r="AO211" s="30"/>
      <c r="AP211" s="30"/>
      <c r="AQ211" s="30"/>
      <c r="AR211" s="6">
        <f>AG211*AK211+AN211</f>
        <v>0</v>
      </c>
    </row>
    <row r="212" spans="2:44" ht="8.4" customHeight="1" x14ac:dyDescent="0.25">
      <c r="B212" s="30"/>
      <c r="C212" s="30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AG212" s="35"/>
      <c r="AH212" s="35"/>
      <c r="AI212" s="35"/>
      <c r="AJ212" s="35"/>
      <c r="AK212" s="35"/>
      <c r="AL212" s="35"/>
      <c r="AM212" s="31"/>
      <c r="AN212" s="31"/>
      <c r="AO212" s="30"/>
      <c r="AP212" s="30"/>
      <c r="AQ212" s="30"/>
      <c r="AR212" s="6"/>
    </row>
    <row r="213" spans="2:44" ht="30" customHeight="1" x14ac:dyDescent="0.25">
      <c r="B213" s="30">
        <v>41</v>
      </c>
      <c r="C213" s="30"/>
      <c r="D213" s="31" t="s">
        <v>227</v>
      </c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 t="s">
        <v>229</v>
      </c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5">
        <v>0</v>
      </c>
      <c r="AH213" s="35"/>
      <c r="AI213" s="35"/>
      <c r="AJ213" s="35"/>
      <c r="AK213" s="35">
        <v>19</v>
      </c>
      <c r="AL213" s="35"/>
      <c r="AM213" s="31" t="s">
        <v>168</v>
      </c>
      <c r="AN213" s="30" t="s">
        <v>172</v>
      </c>
      <c r="AO213" s="30"/>
      <c r="AP213" s="30"/>
      <c r="AQ213" s="30"/>
      <c r="AR213" s="6">
        <f>AG213*AK213+AN213</f>
        <v>0</v>
      </c>
    </row>
    <row r="214" spans="2:44" ht="8.4" customHeight="1" x14ac:dyDescent="0.25">
      <c r="B214" s="30"/>
      <c r="C214" s="30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AG214" s="35"/>
      <c r="AH214" s="35"/>
      <c r="AI214" s="35"/>
      <c r="AJ214" s="35"/>
      <c r="AK214" s="35"/>
      <c r="AL214" s="35"/>
      <c r="AM214" s="31"/>
      <c r="AN214" s="31"/>
      <c r="AO214" s="30"/>
      <c r="AP214" s="30"/>
      <c r="AQ214" s="30"/>
      <c r="AR214" s="6"/>
    </row>
    <row r="215" spans="2:44" ht="8.4" customHeight="1" x14ac:dyDescent="0.25">
      <c r="B215" s="30">
        <v>42</v>
      </c>
      <c r="C215" s="30"/>
      <c r="D215" s="31" t="s">
        <v>230</v>
      </c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 t="s">
        <v>231</v>
      </c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5">
        <v>0</v>
      </c>
      <c r="AH215" s="35"/>
      <c r="AI215" s="35"/>
      <c r="AJ215" s="35"/>
      <c r="AK215" s="35">
        <v>178</v>
      </c>
      <c r="AL215" s="35"/>
      <c r="AM215" s="31" t="s">
        <v>171</v>
      </c>
      <c r="AN215" s="30" t="s">
        <v>172</v>
      </c>
      <c r="AO215" s="30"/>
      <c r="AP215" s="30"/>
      <c r="AQ215" s="30"/>
      <c r="AR215" s="6">
        <f>AG215*AK215+AN215</f>
        <v>0</v>
      </c>
    </row>
    <row r="216" spans="2:44" ht="8.4" customHeight="1" x14ac:dyDescent="0.25">
      <c r="B216" s="30"/>
      <c r="C216" s="30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AG216" s="35"/>
      <c r="AH216" s="35"/>
      <c r="AI216" s="35"/>
      <c r="AJ216" s="35"/>
      <c r="AK216" s="35"/>
      <c r="AL216" s="35"/>
      <c r="AM216" s="31"/>
      <c r="AN216" s="31"/>
      <c r="AO216" s="30"/>
      <c r="AP216" s="30"/>
      <c r="AQ216" s="30"/>
      <c r="AR216" s="6"/>
    </row>
    <row r="217" spans="2:44" ht="8.4" customHeight="1" x14ac:dyDescent="0.25">
      <c r="B217" s="30">
        <v>43</v>
      </c>
      <c r="C217" s="30"/>
      <c r="D217" s="31" t="s">
        <v>232</v>
      </c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 t="s">
        <v>233</v>
      </c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5">
        <v>0</v>
      </c>
      <c r="AH217" s="35"/>
      <c r="AI217" s="35"/>
      <c r="AJ217" s="35"/>
      <c r="AK217" s="35">
        <v>19.510000000000002</v>
      </c>
      <c r="AL217" s="35"/>
      <c r="AM217" s="31" t="s">
        <v>181</v>
      </c>
      <c r="AN217" s="30" t="s">
        <v>172</v>
      </c>
      <c r="AO217" s="30"/>
      <c r="AP217" s="30"/>
      <c r="AQ217" s="30"/>
      <c r="AR217" s="6">
        <f>AG217*AK217+AN217</f>
        <v>0</v>
      </c>
    </row>
    <row r="218" spans="2:44" ht="8.4" customHeight="1" x14ac:dyDescent="0.25">
      <c r="B218" s="30"/>
      <c r="C218" s="30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AG218" s="35"/>
      <c r="AH218" s="35"/>
      <c r="AI218" s="35"/>
      <c r="AJ218" s="35"/>
      <c r="AK218" s="35"/>
      <c r="AL218" s="35"/>
      <c r="AM218" s="31"/>
      <c r="AN218" s="31"/>
      <c r="AO218" s="30"/>
      <c r="AP218" s="30"/>
      <c r="AQ218" s="30"/>
      <c r="AR218" s="6"/>
    </row>
    <row r="219" spans="2:44" ht="22.5" customHeight="1" x14ac:dyDescent="0.25">
      <c r="B219" s="30">
        <v>44</v>
      </c>
      <c r="C219" s="30"/>
      <c r="D219" s="31" t="s">
        <v>234</v>
      </c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 t="s">
        <v>235</v>
      </c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5">
        <v>0</v>
      </c>
      <c r="AH219" s="35"/>
      <c r="AI219" s="35"/>
      <c r="AJ219" s="35"/>
      <c r="AK219" s="35">
        <v>6</v>
      </c>
      <c r="AL219" s="35"/>
      <c r="AM219" s="31" t="s">
        <v>168</v>
      </c>
      <c r="AN219" s="30" t="s">
        <v>172</v>
      </c>
      <c r="AO219" s="30"/>
      <c r="AP219" s="30"/>
      <c r="AQ219" s="30"/>
      <c r="AR219" s="6">
        <f>AG219*AK219+AN219</f>
        <v>0</v>
      </c>
    </row>
    <row r="220" spans="2:44" ht="8.4" customHeight="1" x14ac:dyDescent="0.25">
      <c r="B220" s="30"/>
      <c r="C220" s="30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AG220" s="35"/>
      <c r="AH220" s="35"/>
      <c r="AI220" s="35"/>
      <c r="AJ220" s="35"/>
      <c r="AK220" s="35"/>
      <c r="AL220" s="35"/>
      <c r="AM220" s="31"/>
      <c r="AN220" s="31"/>
      <c r="AO220" s="30"/>
      <c r="AP220" s="30"/>
      <c r="AQ220" s="30"/>
      <c r="AR220" s="6"/>
    </row>
    <row r="221" spans="2:44" ht="8.4" customHeight="1" x14ac:dyDescent="0.25">
      <c r="B221" s="30">
        <v>45</v>
      </c>
      <c r="C221" s="30"/>
      <c r="D221" s="31" t="s">
        <v>236</v>
      </c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 t="s">
        <v>237</v>
      </c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5">
        <v>0</v>
      </c>
      <c r="AH221" s="35"/>
      <c r="AI221" s="35"/>
      <c r="AJ221" s="35"/>
      <c r="AK221" s="35">
        <v>108</v>
      </c>
      <c r="AL221" s="35"/>
      <c r="AM221" s="31" t="s">
        <v>171</v>
      </c>
      <c r="AN221" s="30" t="s">
        <v>172</v>
      </c>
      <c r="AO221" s="30"/>
      <c r="AP221" s="30"/>
      <c r="AQ221" s="30"/>
      <c r="AR221" s="6">
        <f>AG221*AK221+AN221</f>
        <v>0</v>
      </c>
    </row>
    <row r="222" spans="2:44" ht="8.4" customHeight="1" x14ac:dyDescent="0.25">
      <c r="B222" s="30"/>
      <c r="C222" s="30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AG222" s="35"/>
      <c r="AH222" s="35"/>
      <c r="AI222" s="35"/>
      <c r="AJ222" s="35"/>
      <c r="AK222" s="35"/>
      <c r="AL222" s="35"/>
      <c r="AM222" s="31"/>
      <c r="AN222" s="31"/>
      <c r="AO222" s="30"/>
      <c r="AP222" s="30"/>
      <c r="AQ222" s="30"/>
      <c r="AR222" s="6"/>
    </row>
    <row r="223" spans="2:44" ht="22.5" customHeight="1" x14ac:dyDescent="0.25">
      <c r="B223" s="30">
        <v>46</v>
      </c>
      <c r="C223" s="30"/>
      <c r="D223" s="31" t="s">
        <v>238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 t="s">
        <v>295</v>
      </c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5">
        <v>0</v>
      </c>
      <c r="AH223" s="35"/>
      <c r="AI223" s="35"/>
      <c r="AJ223" s="35"/>
      <c r="AK223" s="35">
        <v>7</v>
      </c>
      <c r="AL223" s="35"/>
      <c r="AM223" s="31" t="s">
        <v>168</v>
      </c>
      <c r="AN223" s="30" t="s">
        <v>172</v>
      </c>
      <c r="AO223" s="30"/>
      <c r="AP223" s="30"/>
      <c r="AQ223" s="30"/>
      <c r="AR223" s="6">
        <f>AG223*AK223+AN223</f>
        <v>0</v>
      </c>
    </row>
    <row r="224" spans="2:44" ht="8.4" customHeight="1" x14ac:dyDescent="0.25">
      <c r="B224" s="30"/>
      <c r="C224" s="30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AG224" s="35"/>
      <c r="AH224" s="35"/>
      <c r="AI224" s="35"/>
      <c r="AJ224" s="35"/>
      <c r="AK224" s="35"/>
      <c r="AL224" s="35"/>
      <c r="AM224" s="31"/>
      <c r="AN224" s="31"/>
      <c r="AO224" s="30"/>
      <c r="AP224" s="30"/>
      <c r="AQ224" s="30"/>
      <c r="AR224" s="6"/>
    </row>
    <row r="225" spans="2:44" ht="19.5" customHeight="1" x14ac:dyDescent="0.25">
      <c r="B225" s="30">
        <v>47</v>
      </c>
      <c r="C225" s="30"/>
      <c r="D225" s="31" t="s">
        <v>239</v>
      </c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 t="s">
        <v>240</v>
      </c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5">
        <v>0</v>
      </c>
      <c r="AH225" s="35"/>
      <c r="AI225" s="35"/>
      <c r="AJ225" s="35"/>
      <c r="AK225" s="35">
        <v>4</v>
      </c>
      <c r="AL225" s="35"/>
      <c r="AM225" s="31" t="s">
        <v>168</v>
      </c>
      <c r="AN225" s="30" t="s">
        <v>172</v>
      </c>
      <c r="AO225" s="30"/>
      <c r="AP225" s="30"/>
      <c r="AQ225" s="30"/>
      <c r="AR225" s="6">
        <f>AG225*AK225+AN225</f>
        <v>0</v>
      </c>
    </row>
    <row r="226" spans="2:44" ht="8.4" customHeight="1" x14ac:dyDescent="0.25">
      <c r="B226" s="30"/>
      <c r="C226" s="30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AG226" s="35"/>
      <c r="AH226" s="35"/>
      <c r="AI226" s="35"/>
      <c r="AJ226" s="35"/>
      <c r="AK226" s="35"/>
      <c r="AL226" s="35"/>
      <c r="AM226" s="31"/>
      <c r="AN226" s="31"/>
      <c r="AO226" s="30"/>
      <c r="AP226" s="30"/>
      <c r="AQ226" s="30"/>
      <c r="AR226" s="6"/>
    </row>
    <row r="227" spans="2:44" ht="13.5" customHeight="1" x14ac:dyDescent="0.25">
      <c r="B227" s="30">
        <v>48</v>
      </c>
      <c r="C227" s="30"/>
      <c r="D227" s="31" t="s">
        <v>241</v>
      </c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 t="s">
        <v>290</v>
      </c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5">
        <v>0</v>
      </c>
      <c r="AH227" s="35"/>
      <c r="AI227" s="35"/>
      <c r="AJ227" s="35"/>
      <c r="AK227" s="35">
        <v>7</v>
      </c>
      <c r="AL227" s="35"/>
      <c r="AM227" s="31" t="s">
        <v>168</v>
      </c>
      <c r="AN227" s="30" t="s">
        <v>172</v>
      </c>
      <c r="AO227" s="30"/>
      <c r="AP227" s="30"/>
      <c r="AQ227" s="30"/>
      <c r="AR227" s="6">
        <f>AG227*AK227+AN227</f>
        <v>0</v>
      </c>
    </row>
    <row r="228" spans="2:44" ht="8.4" customHeight="1" x14ac:dyDescent="0.25">
      <c r="B228" s="30"/>
      <c r="C228" s="30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AG228" s="35"/>
      <c r="AH228" s="35"/>
      <c r="AI228" s="35"/>
      <c r="AJ228" s="35"/>
      <c r="AK228" s="35"/>
      <c r="AL228" s="35"/>
      <c r="AM228" s="31"/>
      <c r="AN228" s="31"/>
      <c r="AO228" s="30"/>
      <c r="AP228" s="30"/>
      <c r="AQ228" s="30"/>
      <c r="AR228" s="6"/>
    </row>
    <row r="229" spans="2:44" ht="24.75" customHeight="1" x14ac:dyDescent="0.25">
      <c r="B229" s="30">
        <v>49</v>
      </c>
      <c r="C229" s="30"/>
      <c r="D229" s="31" t="s">
        <v>242</v>
      </c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 t="s">
        <v>243</v>
      </c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5">
        <v>0</v>
      </c>
      <c r="AH229" s="35"/>
      <c r="AI229" s="35"/>
      <c r="AJ229" s="35"/>
      <c r="AK229" s="35">
        <v>20</v>
      </c>
      <c r="AL229" s="35"/>
      <c r="AM229" s="31" t="s">
        <v>168</v>
      </c>
      <c r="AN229" s="30" t="s">
        <v>172</v>
      </c>
      <c r="AO229" s="30"/>
      <c r="AP229" s="30"/>
      <c r="AQ229" s="30"/>
      <c r="AR229" s="6">
        <f>AG229*AK229+AN229</f>
        <v>0</v>
      </c>
    </row>
    <row r="230" spans="2:44" ht="8.4" customHeight="1" x14ac:dyDescent="0.25">
      <c r="B230" s="30"/>
      <c r="C230" s="30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AG230" s="35"/>
      <c r="AH230" s="35"/>
      <c r="AI230" s="35"/>
      <c r="AJ230" s="35"/>
      <c r="AK230" s="35"/>
      <c r="AL230" s="35"/>
      <c r="AM230" s="31"/>
      <c r="AN230" s="31"/>
      <c r="AO230" s="30"/>
      <c r="AP230" s="30"/>
      <c r="AQ230" s="30"/>
      <c r="AR230" s="6"/>
    </row>
    <row r="231" spans="2:44" ht="8.4" customHeight="1" x14ac:dyDescent="0.25">
      <c r="B231" s="30">
        <v>50</v>
      </c>
      <c r="C231" s="30"/>
      <c r="D231" s="31" t="s">
        <v>244</v>
      </c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 t="s">
        <v>245</v>
      </c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5">
        <v>0</v>
      </c>
      <c r="AH231" s="35"/>
      <c r="AI231" s="35"/>
      <c r="AJ231" s="35"/>
      <c r="AK231" s="35">
        <v>189</v>
      </c>
      <c r="AL231" s="35"/>
      <c r="AM231" s="31" t="s">
        <v>168</v>
      </c>
      <c r="AN231" s="30" t="s">
        <v>172</v>
      </c>
      <c r="AO231" s="30"/>
      <c r="AP231" s="30"/>
      <c r="AQ231" s="30"/>
      <c r="AR231" s="6">
        <f>AG231*AK231+AN231</f>
        <v>0</v>
      </c>
    </row>
    <row r="232" spans="2:44" ht="8.4" customHeight="1" x14ac:dyDescent="0.25">
      <c r="B232" s="30"/>
      <c r="C232" s="30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AG232" s="35"/>
      <c r="AH232" s="35"/>
      <c r="AI232" s="35"/>
      <c r="AJ232" s="35"/>
      <c r="AK232" s="35"/>
      <c r="AL232" s="35"/>
      <c r="AM232" s="31"/>
      <c r="AN232" s="31"/>
      <c r="AO232" s="30"/>
      <c r="AP232" s="30"/>
      <c r="AQ232" s="30"/>
      <c r="AR232" s="6"/>
    </row>
    <row r="233" spans="2:44" ht="8.4" customHeight="1" x14ac:dyDescent="0.25">
      <c r="B233" s="30">
        <v>51</v>
      </c>
      <c r="C233" s="30"/>
      <c r="D233" s="31" t="s">
        <v>246</v>
      </c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 t="s">
        <v>291</v>
      </c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5">
        <v>0</v>
      </c>
      <c r="AH233" s="35"/>
      <c r="AI233" s="35"/>
      <c r="AJ233" s="35"/>
      <c r="AK233" s="35">
        <v>9</v>
      </c>
      <c r="AL233" s="35"/>
      <c r="AM233" s="31" t="s">
        <v>168</v>
      </c>
      <c r="AN233" s="30" t="s">
        <v>172</v>
      </c>
      <c r="AO233" s="30"/>
      <c r="AP233" s="30"/>
      <c r="AQ233" s="30"/>
      <c r="AR233" s="6">
        <f>AG233*AK233+AN233</f>
        <v>0</v>
      </c>
    </row>
    <row r="234" spans="2:44" ht="8.4" customHeight="1" x14ac:dyDescent="0.25">
      <c r="B234" s="30"/>
      <c r="C234" s="30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AG234" s="35"/>
      <c r="AH234" s="35"/>
      <c r="AI234" s="35"/>
      <c r="AJ234" s="35"/>
      <c r="AK234" s="35"/>
      <c r="AL234" s="35"/>
      <c r="AM234" s="31"/>
      <c r="AN234" s="31"/>
      <c r="AO234" s="30"/>
      <c r="AP234" s="30"/>
      <c r="AQ234" s="30"/>
      <c r="AR234" s="6"/>
    </row>
    <row r="235" spans="2:44" ht="21" customHeight="1" x14ac:dyDescent="0.25">
      <c r="B235" s="30">
        <v>52</v>
      </c>
      <c r="C235" s="30"/>
      <c r="D235" s="31" t="s">
        <v>247</v>
      </c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 t="s">
        <v>248</v>
      </c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5">
        <v>0</v>
      </c>
      <c r="AH235" s="35"/>
      <c r="AI235" s="35"/>
      <c r="AJ235" s="35"/>
      <c r="AK235" s="35">
        <v>5</v>
      </c>
      <c r="AL235" s="35"/>
      <c r="AM235" s="31" t="s">
        <v>168</v>
      </c>
      <c r="AN235" s="30" t="s">
        <v>172</v>
      </c>
      <c r="AO235" s="30"/>
      <c r="AP235" s="30"/>
      <c r="AQ235" s="30"/>
      <c r="AR235" s="6">
        <f>AG235*AK235+AN235</f>
        <v>0</v>
      </c>
    </row>
    <row r="236" spans="2:44" ht="8.4" customHeight="1" x14ac:dyDescent="0.25">
      <c r="B236" s="30"/>
      <c r="C236" s="30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AG236" s="35"/>
      <c r="AH236" s="35"/>
      <c r="AI236" s="35"/>
      <c r="AJ236" s="35"/>
      <c r="AK236" s="35"/>
      <c r="AL236" s="35"/>
      <c r="AM236" s="31"/>
      <c r="AN236" s="31"/>
      <c r="AO236" s="30"/>
      <c r="AP236" s="30"/>
      <c r="AQ236" s="30"/>
      <c r="AR236" s="6"/>
    </row>
    <row r="237" spans="2:44" ht="8.4" customHeight="1" x14ac:dyDescent="0.25">
      <c r="B237" s="30">
        <v>53</v>
      </c>
      <c r="C237" s="30"/>
      <c r="D237" s="31" t="s">
        <v>249</v>
      </c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 t="s">
        <v>250</v>
      </c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5">
        <v>0</v>
      </c>
      <c r="AH237" s="35"/>
      <c r="AI237" s="35"/>
      <c r="AJ237" s="35"/>
      <c r="AK237" s="35">
        <v>94</v>
      </c>
      <c r="AL237" s="35"/>
      <c r="AM237" s="31" t="s">
        <v>168</v>
      </c>
      <c r="AN237" s="30" t="s">
        <v>172</v>
      </c>
      <c r="AO237" s="30"/>
      <c r="AP237" s="30"/>
      <c r="AQ237" s="30"/>
      <c r="AR237" s="6">
        <f>AG237*AK237+AN237</f>
        <v>0</v>
      </c>
    </row>
    <row r="238" spans="2:44" ht="8.4" customHeight="1" x14ac:dyDescent="0.25">
      <c r="B238" s="30"/>
      <c r="C238" s="30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AG238" s="35"/>
      <c r="AH238" s="35"/>
      <c r="AI238" s="35"/>
      <c r="AJ238" s="35"/>
      <c r="AK238" s="35"/>
      <c r="AL238" s="35"/>
      <c r="AM238" s="31"/>
      <c r="AN238" s="31"/>
      <c r="AO238" s="30"/>
      <c r="AP238" s="30"/>
      <c r="AQ238" s="30"/>
      <c r="AR238" s="6"/>
    </row>
    <row r="239" spans="2:44" ht="8.4" customHeight="1" x14ac:dyDescent="0.25">
      <c r="B239" s="30">
        <v>54</v>
      </c>
      <c r="C239" s="30"/>
      <c r="D239" s="31" t="s">
        <v>251</v>
      </c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 t="s">
        <v>252</v>
      </c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5">
        <v>0</v>
      </c>
      <c r="AH239" s="35"/>
      <c r="AI239" s="35"/>
      <c r="AJ239" s="35"/>
      <c r="AK239" s="35">
        <v>96</v>
      </c>
      <c r="AL239" s="35"/>
      <c r="AM239" s="31" t="s">
        <v>168</v>
      </c>
      <c r="AN239" s="30" t="s">
        <v>172</v>
      </c>
      <c r="AO239" s="30"/>
      <c r="AP239" s="30"/>
      <c r="AQ239" s="30"/>
      <c r="AR239" s="6">
        <f>AG239*AK239+AN239</f>
        <v>0</v>
      </c>
    </row>
    <row r="240" spans="2:44" ht="8.4" customHeight="1" x14ac:dyDescent="0.25">
      <c r="B240" s="30"/>
      <c r="C240" s="30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AG240" s="35"/>
      <c r="AH240" s="35"/>
      <c r="AI240" s="35"/>
      <c r="AJ240" s="35"/>
      <c r="AK240" s="35"/>
      <c r="AL240" s="35"/>
      <c r="AM240" s="31"/>
      <c r="AN240" s="31"/>
      <c r="AO240" s="30"/>
      <c r="AP240" s="30"/>
      <c r="AQ240" s="30"/>
      <c r="AR240" s="6"/>
    </row>
    <row r="241" spans="2:44" ht="20.25" customHeight="1" x14ac:dyDescent="0.25">
      <c r="B241" s="30">
        <v>55</v>
      </c>
      <c r="C241" s="30"/>
      <c r="D241" s="31" t="s">
        <v>253</v>
      </c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 t="s">
        <v>254</v>
      </c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5">
        <v>0</v>
      </c>
      <c r="AH241" s="35"/>
      <c r="AI241" s="35"/>
      <c r="AJ241" s="35"/>
      <c r="AK241" s="35">
        <v>8</v>
      </c>
      <c r="AL241" s="35"/>
      <c r="AM241" s="31" t="s">
        <v>168</v>
      </c>
      <c r="AN241" s="30" t="s">
        <v>172</v>
      </c>
      <c r="AO241" s="30"/>
      <c r="AP241" s="30"/>
      <c r="AQ241" s="30"/>
      <c r="AR241" s="6">
        <f>AG241*AK241+AN241</f>
        <v>0</v>
      </c>
    </row>
    <row r="242" spans="2:44" ht="8.4" customHeight="1" x14ac:dyDescent="0.25">
      <c r="B242" s="30"/>
      <c r="C242" s="30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AG242" s="35"/>
      <c r="AH242" s="35"/>
      <c r="AI242" s="35"/>
      <c r="AJ242" s="35"/>
      <c r="AK242" s="35"/>
      <c r="AL242" s="35"/>
      <c r="AM242" s="31"/>
      <c r="AN242" s="31"/>
      <c r="AO242" s="30"/>
      <c r="AP242" s="30"/>
      <c r="AQ242" s="30"/>
      <c r="AR242" s="6"/>
    </row>
    <row r="243" spans="2:44" ht="8.4" customHeight="1" x14ac:dyDescent="0.25">
      <c r="B243" s="30">
        <v>56</v>
      </c>
      <c r="C243" s="30"/>
      <c r="D243" s="31" t="s">
        <v>255</v>
      </c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 t="s">
        <v>292</v>
      </c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5">
        <v>0</v>
      </c>
      <c r="AH243" s="35"/>
      <c r="AI243" s="35"/>
      <c r="AJ243" s="35"/>
      <c r="AK243" s="35">
        <v>2</v>
      </c>
      <c r="AL243" s="35"/>
      <c r="AM243" s="31" t="s">
        <v>168</v>
      </c>
      <c r="AN243" s="30" t="s">
        <v>172</v>
      </c>
      <c r="AO243" s="30"/>
      <c r="AP243" s="30"/>
      <c r="AQ243" s="30"/>
      <c r="AR243" s="6">
        <f>AG243*AK243+AN243</f>
        <v>0</v>
      </c>
    </row>
    <row r="244" spans="2:44" ht="8.4" customHeight="1" x14ac:dyDescent="0.25">
      <c r="B244" s="30"/>
      <c r="C244" s="30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AG244" s="35"/>
      <c r="AH244" s="35"/>
      <c r="AI244" s="35"/>
      <c r="AJ244" s="35"/>
      <c r="AK244" s="35"/>
      <c r="AL244" s="35"/>
      <c r="AM244" s="31"/>
      <c r="AN244" s="31"/>
      <c r="AO244" s="30"/>
      <c r="AP244" s="30"/>
      <c r="AQ244" s="30"/>
      <c r="AR244" s="6"/>
    </row>
    <row r="245" spans="2:44" ht="18.75" customHeight="1" x14ac:dyDescent="0.25">
      <c r="B245" s="30">
        <v>57</v>
      </c>
      <c r="C245" s="30"/>
      <c r="D245" s="31" t="s">
        <v>256</v>
      </c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 t="s">
        <v>257</v>
      </c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5">
        <v>0</v>
      </c>
      <c r="AH245" s="35"/>
      <c r="AI245" s="35"/>
      <c r="AJ245" s="35"/>
      <c r="AK245" s="35">
        <v>621</v>
      </c>
      <c r="AL245" s="35"/>
      <c r="AM245" s="31" t="s">
        <v>171</v>
      </c>
      <c r="AN245" s="30" t="s">
        <v>172</v>
      </c>
      <c r="AO245" s="30"/>
      <c r="AP245" s="30"/>
      <c r="AQ245" s="30"/>
      <c r="AR245" s="6">
        <f>AG245*AK245+AN245</f>
        <v>0</v>
      </c>
    </row>
    <row r="246" spans="2:44" ht="8.4" customHeight="1" x14ac:dyDescent="0.25">
      <c r="B246" s="30"/>
      <c r="C246" s="30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AG246" s="35"/>
      <c r="AH246" s="35"/>
      <c r="AI246" s="35"/>
      <c r="AJ246" s="35"/>
      <c r="AK246" s="35"/>
      <c r="AL246" s="35"/>
      <c r="AM246" s="31"/>
      <c r="AN246" s="31"/>
      <c r="AO246" s="30"/>
      <c r="AP246" s="30"/>
      <c r="AQ246" s="30"/>
      <c r="AR246" s="6"/>
    </row>
    <row r="247" spans="2:44" ht="8.4" customHeight="1" x14ac:dyDescent="0.25">
      <c r="B247" s="30">
        <v>58</v>
      </c>
      <c r="C247" s="30"/>
      <c r="D247" s="31" t="s">
        <v>258</v>
      </c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 t="s">
        <v>259</v>
      </c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5">
        <v>0</v>
      </c>
      <c r="AH247" s="35"/>
      <c r="AI247" s="35"/>
      <c r="AJ247" s="35"/>
      <c r="AK247" s="35">
        <v>15</v>
      </c>
      <c r="AL247" s="35"/>
      <c r="AM247" s="31" t="s">
        <v>168</v>
      </c>
      <c r="AN247" s="30" t="s">
        <v>172</v>
      </c>
      <c r="AO247" s="30"/>
      <c r="AP247" s="30"/>
      <c r="AQ247" s="30"/>
      <c r="AR247" s="6">
        <f>AG247*AK247+AN247</f>
        <v>0</v>
      </c>
    </row>
    <row r="248" spans="2:44" ht="8.4" customHeight="1" x14ac:dyDescent="0.25">
      <c r="B248" s="30"/>
      <c r="C248" s="30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AG248" s="35"/>
      <c r="AH248" s="35"/>
      <c r="AI248" s="35"/>
      <c r="AJ248" s="35"/>
      <c r="AK248" s="35"/>
      <c r="AL248" s="35"/>
      <c r="AM248" s="31"/>
      <c r="AN248" s="31"/>
      <c r="AO248" s="30"/>
      <c r="AP248" s="30"/>
      <c r="AQ248" s="30"/>
      <c r="AR248" s="6"/>
    </row>
    <row r="249" spans="2:44" ht="8.4" customHeight="1" x14ac:dyDescent="0.25">
      <c r="B249" s="30">
        <v>59</v>
      </c>
      <c r="C249" s="30"/>
      <c r="D249" s="31" t="s">
        <v>260</v>
      </c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 t="s">
        <v>261</v>
      </c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5">
        <v>0</v>
      </c>
      <c r="AH249" s="35"/>
      <c r="AI249" s="35"/>
      <c r="AJ249" s="35"/>
      <c r="AK249" s="35">
        <v>140</v>
      </c>
      <c r="AL249" s="35"/>
      <c r="AM249" s="31" t="s">
        <v>168</v>
      </c>
      <c r="AN249" s="30" t="s">
        <v>172</v>
      </c>
      <c r="AO249" s="30"/>
      <c r="AP249" s="30"/>
      <c r="AQ249" s="30"/>
      <c r="AR249" s="6">
        <f>AG249*AK249+AN249</f>
        <v>0</v>
      </c>
    </row>
    <row r="250" spans="2:44" ht="8.4" customHeight="1" x14ac:dyDescent="0.25">
      <c r="B250" s="30"/>
      <c r="C250" s="30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AG250" s="35"/>
      <c r="AH250" s="35"/>
      <c r="AI250" s="35"/>
      <c r="AJ250" s="35"/>
      <c r="AK250" s="35"/>
      <c r="AL250" s="35"/>
      <c r="AM250" s="31"/>
      <c r="AN250" s="31"/>
      <c r="AO250" s="30"/>
      <c r="AP250" s="30"/>
      <c r="AQ250" s="30"/>
      <c r="AR250" s="6"/>
    </row>
    <row r="251" spans="2:44" ht="8.4" customHeight="1" x14ac:dyDescent="0.25">
      <c r="B251" s="30">
        <v>60</v>
      </c>
      <c r="C251" s="30"/>
      <c r="D251" s="31" t="s">
        <v>262</v>
      </c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 t="s">
        <v>263</v>
      </c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5">
        <v>0</v>
      </c>
      <c r="AH251" s="35"/>
      <c r="AI251" s="35"/>
      <c r="AJ251" s="35"/>
      <c r="AK251" s="35">
        <v>1</v>
      </c>
      <c r="AL251" s="35"/>
      <c r="AM251" s="31" t="s">
        <v>168</v>
      </c>
      <c r="AN251" s="30" t="s">
        <v>172</v>
      </c>
      <c r="AO251" s="30"/>
      <c r="AP251" s="30"/>
      <c r="AQ251" s="30"/>
      <c r="AR251" s="6">
        <f>AG251*AK251+AN251</f>
        <v>0</v>
      </c>
    </row>
    <row r="252" spans="2:44" ht="8.4" customHeight="1" x14ac:dyDescent="0.25">
      <c r="B252" s="30"/>
      <c r="C252" s="30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AG252" s="35"/>
      <c r="AH252" s="35"/>
      <c r="AI252" s="35"/>
      <c r="AJ252" s="35"/>
      <c r="AK252" s="35"/>
      <c r="AL252" s="35"/>
      <c r="AM252" s="31"/>
      <c r="AN252" s="31"/>
      <c r="AO252" s="30"/>
      <c r="AP252" s="30"/>
      <c r="AQ252" s="30"/>
      <c r="AR252" s="6"/>
    </row>
    <row r="253" spans="2:44" ht="15" customHeight="1" x14ac:dyDescent="0.25">
      <c r="B253" s="30">
        <v>61</v>
      </c>
      <c r="C253" s="30"/>
      <c r="D253" s="31" t="s">
        <v>264</v>
      </c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 t="s">
        <v>293</v>
      </c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5">
        <v>0</v>
      </c>
      <c r="AH253" s="35"/>
      <c r="AI253" s="35"/>
      <c r="AJ253" s="35"/>
      <c r="AK253" s="35">
        <v>1</v>
      </c>
      <c r="AL253" s="35"/>
      <c r="AM253" s="31" t="s">
        <v>168</v>
      </c>
      <c r="AN253" s="30" t="s">
        <v>172</v>
      </c>
      <c r="AO253" s="30"/>
      <c r="AP253" s="30"/>
      <c r="AQ253" s="30"/>
      <c r="AR253" s="6">
        <f>AG253*AK253+AN253</f>
        <v>0</v>
      </c>
    </row>
    <row r="254" spans="2:44" ht="8.4" customHeight="1" x14ac:dyDescent="0.25">
      <c r="B254" s="30"/>
      <c r="C254" s="30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AG254" s="35"/>
      <c r="AH254" s="35"/>
      <c r="AI254" s="35"/>
      <c r="AJ254" s="35"/>
      <c r="AK254" s="35"/>
      <c r="AL254" s="35"/>
      <c r="AM254" s="31"/>
      <c r="AN254" s="31"/>
      <c r="AO254" s="30"/>
      <c r="AP254" s="30"/>
      <c r="AQ254" s="30"/>
      <c r="AR254" s="6"/>
    </row>
    <row r="255" spans="2:44" ht="8.4" customHeight="1" x14ac:dyDescent="0.25">
      <c r="B255" s="30">
        <v>62</v>
      </c>
      <c r="C255" s="30"/>
      <c r="D255" s="31" t="s">
        <v>265</v>
      </c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 t="s">
        <v>294</v>
      </c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5">
        <v>0</v>
      </c>
      <c r="AH255" s="35"/>
      <c r="AI255" s="35"/>
      <c r="AJ255" s="35"/>
      <c r="AK255" s="35">
        <v>15</v>
      </c>
      <c r="AL255" s="35"/>
      <c r="AM255" s="31" t="s">
        <v>168</v>
      </c>
      <c r="AN255" s="30" t="s">
        <v>172</v>
      </c>
      <c r="AO255" s="30"/>
      <c r="AP255" s="30"/>
      <c r="AQ255" s="30"/>
      <c r="AR255" s="6">
        <f>AG255*AK255+AN255</f>
        <v>0</v>
      </c>
    </row>
    <row r="256" spans="2:44" ht="8.4" customHeight="1" x14ac:dyDescent="0.25">
      <c r="B256" s="30"/>
      <c r="C256" s="30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AG256" s="35"/>
      <c r="AH256" s="35"/>
      <c r="AI256" s="35"/>
      <c r="AJ256" s="35"/>
      <c r="AK256" s="35"/>
      <c r="AL256" s="35"/>
      <c r="AM256" s="31"/>
      <c r="AN256" s="31"/>
      <c r="AO256" s="30"/>
      <c r="AP256" s="30"/>
      <c r="AQ256" s="30"/>
      <c r="AR256" s="6"/>
    </row>
    <row r="257" spans="2:44" ht="8.4" customHeight="1" x14ac:dyDescent="0.25">
      <c r="B257" s="30">
        <v>63</v>
      </c>
      <c r="C257" s="30"/>
      <c r="D257" s="31" t="s">
        <v>266</v>
      </c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 t="s">
        <v>267</v>
      </c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5">
        <v>0</v>
      </c>
      <c r="AH257" s="35"/>
      <c r="AI257" s="35"/>
      <c r="AJ257" s="35"/>
      <c r="AK257" s="35">
        <v>4</v>
      </c>
      <c r="AL257" s="35"/>
      <c r="AM257" s="31" t="s">
        <v>168</v>
      </c>
      <c r="AN257" s="30" t="s">
        <v>172</v>
      </c>
      <c r="AO257" s="30"/>
      <c r="AP257" s="30"/>
      <c r="AQ257" s="30"/>
      <c r="AR257" s="6">
        <f>AG257*AK257+AN257</f>
        <v>0</v>
      </c>
    </row>
    <row r="258" spans="2:44" ht="8.4" customHeight="1" x14ac:dyDescent="0.25">
      <c r="B258" s="30"/>
      <c r="C258" s="30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AG258" s="35"/>
      <c r="AH258" s="35"/>
      <c r="AI258" s="35"/>
      <c r="AJ258" s="35"/>
      <c r="AK258" s="35"/>
      <c r="AL258" s="35"/>
      <c r="AM258" s="31"/>
      <c r="AN258" s="31"/>
      <c r="AO258" s="30"/>
      <c r="AP258" s="30"/>
      <c r="AQ258" s="30"/>
      <c r="AR258" s="6"/>
    </row>
    <row r="259" spans="2:44" ht="8.4" customHeight="1" x14ac:dyDescent="0.25">
      <c r="B259" s="30">
        <v>64</v>
      </c>
      <c r="C259" s="30"/>
      <c r="D259" s="31" t="s">
        <v>268</v>
      </c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 t="s">
        <v>269</v>
      </c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5">
        <v>0</v>
      </c>
      <c r="AH259" s="35"/>
      <c r="AI259" s="35"/>
      <c r="AJ259" s="35"/>
      <c r="AK259" s="35">
        <v>10</v>
      </c>
      <c r="AL259" s="35"/>
      <c r="AM259" s="31" t="s">
        <v>168</v>
      </c>
      <c r="AN259" s="30" t="s">
        <v>172</v>
      </c>
      <c r="AO259" s="30"/>
      <c r="AP259" s="30"/>
      <c r="AQ259" s="30"/>
      <c r="AR259" s="6">
        <f>AG259*AK259+AN259</f>
        <v>0</v>
      </c>
    </row>
    <row r="260" spans="2:44" ht="8.4" customHeight="1" x14ac:dyDescent="0.25">
      <c r="B260" s="30"/>
      <c r="C260" s="30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AG260" s="35"/>
      <c r="AH260" s="35"/>
      <c r="AI260" s="35"/>
      <c r="AJ260" s="35"/>
      <c r="AK260" s="35"/>
      <c r="AL260" s="35"/>
      <c r="AM260" s="31"/>
      <c r="AN260" s="31"/>
      <c r="AO260" s="30"/>
      <c r="AP260" s="30"/>
      <c r="AQ260" s="30"/>
      <c r="AR260" s="6"/>
    </row>
    <row r="261" spans="2:44" ht="21.75" customHeight="1" x14ac:dyDescent="0.25">
      <c r="B261" s="30">
        <v>65</v>
      </c>
      <c r="C261" s="30"/>
      <c r="D261" s="31" t="s">
        <v>270</v>
      </c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 t="s">
        <v>271</v>
      </c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5">
        <v>0</v>
      </c>
      <c r="AH261" s="35"/>
      <c r="AI261" s="35"/>
      <c r="AJ261" s="35"/>
      <c r="AK261" s="35">
        <v>10</v>
      </c>
      <c r="AL261" s="35"/>
      <c r="AM261" s="31" t="s">
        <v>168</v>
      </c>
      <c r="AN261" s="30" t="s">
        <v>172</v>
      </c>
      <c r="AO261" s="30"/>
      <c r="AP261" s="30"/>
      <c r="AQ261" s="30"/>
      <c r="AR261" s="6">
        <f>AG261*AK261+AN261</f>
        <v>0</v>
      </c>
    </row>
    <row r="262" spans="2:44" ht="8.4" customHeight="1" x14ac:dyDescent="0.25">
      <c r="B262" s="30"/>
      <c r="C262" s="30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AG262" s="35"/>
      <c r="AH262" s="35"/>
      <c r="AI262" s="35"/>
      <c r="AJ262" s="35"/>
      <c r="AK262" s="35"/>
      <c r="AL262" s="35"/>
      <c r="AM262" s="31"/>
      <c r="AN262" s="31"/>
      <c r="AO262" s="30"/>
      <c r="AP262" s="30"/>
      <c r="AQ262" s="30"/>
      <c r="AR262" s="6"/>
    </row>
    <row r="263" spans="2:44" ht="8.4" customHeight="1" x14ac:dyDescent="0.25">
      <c r="B263" s="4"/>
      <c r="C263" s="4">
        <v>66</v>
      </c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Q263" s="41" t="s">
        <v>272</v>
      </c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G263" s="6"/>
      <c r="AH263" s="6"/>
      <c r="AI263" s="42">
        <v>0</v>
      </c>
      <c r="AJ263" s="42"/>
      <c r="AK263" s="6">
        <v>1</v>
      </c>
      <c r="AL263" s="6"/>
      <c r="AM263" s="5" t="s">
        <v>141</v>
      </c>
      <c r="AN263" s="5"/>
      <c r="AO263" s="4"/>
      <c r="AP263" s="4"/>
      <c r="AQ263" s="16"/>
      <c r="AR263" s="6">
        <f>AI263*AK263</f>
        <v>0</v>
      </c>
    </row>
    <row r="264" spans="2:44" ht="11.25" customHeight="1" x14ac:dyDescent="0.25"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 t="s">
        <v>142</v>
      </c>
      <c r="AL264" s="8"/>
      <c r="AM264" s="8"/>
      <c r="AN264" s="8"/>
      <c r="AO264" s="8"/>
      <c r="AP264" s="8"/>
      <c r="AQ264" s="12"/>
      <c r="AR264" s="13">
        <f>SUM(AR133:AR262)</f>
        <v>0</v>
      </c>
    </row>
    <row r="265" spans="2:44" ht="0" hidden="1" customHeight="1" x14ac:dyDescent="0.25"/>
    <row r="266" spans="2:44" ht="2.85" customHeight="1" x14ac:dyDescent="0.25"/>
    <row r="267" spans="2:44" ht="11.25" customHeight="1" x14ac:dyDescent="0.25"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</row>
    <row r="268" spans="2:44" ht="1.5" customHeight="1" x14ac:dyDescent="0.25"/>
    <row r="269" spans="2:44" ht="11.25" customHeight="1" x14ac:dyDescent="0.25"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T269" s="30"/>
      <c r="U269" s="30"/>
      <c r="V269" s="30"/>
      <c r="X269" s="31"/>
      <c r="Y269" s="31"/>
      <c r="Z269" s="31"/>
      <c r="AA269" s="31"/>
      <c r="AB269" s="31"/>
      <c r="AC269" s="31"/>
      <c r="AD269" s="31"/>
      <c r="AE269" s="31"/>
    </row>
    <row r="270" spans="2:44" ht="1.5" customHeight="1" x14ac:dyDescent="0.25"/>
    <row r="271" spans="2:44" ht="11.25" customHeight="1" x14ac:dyDescent="0.25"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T271" s="30"/>
      <c r="U271" s="30"/>
      <c r="V271" s="30"/>
      <c r="X271" s="31"/>
      <c r="Y271" s="31"/>
      <c r="Z271" s="31"/>
      <c r="AA271" s="31"/>
      <c r="AB271" s="31"/>
      <c r="AC271" s="31"/>
      <c r="AD271" s="31"/>
      <c r="AE271" s="31"/>
    </row>
    <row r="272" spans="2:44" ht="12.75" customHeight="1" x14ac:dyDescent="0.25"/>
    <row r="273" spans="2:44" ht="11.4" customHeight="1" x14ac:dyDescent="0.25">
      <c r="B273" s="31"/>
      <c r="C273" s="31"/>
      <c r="D273" s="31"/>
      <c r="E273" s="31"/>
      <c r="F273" s="31"/>
      <c r="G273" s="31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</row>
    <row r="274" spans="2:44" ht="11.25" customHeight="1" x14ac:dyDescent="0.25">
      <c r="B274" s="31"/>
      <c r="C274" s="31"/>
      <c r="D274" s="31"/>
      <c r="E274" s="31"/>
      <c r="F274" s="31"/>
      <c r="G274" s="31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</row>
    <row r="275" spans="2:44" ht="0" hidden="1" customHeight="1" x14ac:dyDescent="0.25"/>
    <row r="276" spans="2:44" ht="14.1" customHeight="1" x14ac:dyDescent="0.25"/>
    <row r="277" spans="2:44" ht="11.4" customHeight="1" x14ac:dyDescent="0.25">
      <c r="B277" s="40"/>
      <c r="C277" s="40"/>
      <c r="D277" s="40"/>
      <c r="E277" s="40"/>
      <c r="F277" s="40"/>
      <c r="G277" s="40"/>
      <c r="H277" s="40"/>
      <c r="I277" s="40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2:44" ht="11.25" customHeight="1" x14ac:dyDescent="0.25">
      <c r="B278" s="26"/>
      <c r="C278" s="26"/>
      <c r="D278" s="26"/>
      <c r="E278" s="26"/>
      <c r="F278" s="26"/>
      <c r="G278" s="26"/>
      <c r="H278" s="26"/>
      <c r="I278" s="26"/>
      <c r="J278" s="11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2:44" ht="0" hidden="1" customHeight="1" x14ac:dyDescent="0.25"/>
    <row r="280" spans="2:44" ht="3" customHeight="1" x14ac:dyDescent="0.25"/>
    <row r="281" spans="2:44" ht="11.25" customHeight="1" x14ac:dyDescent="0.25">
      <c r="B281" s="26"/>
      <c r="C281" s="26"/>
      <c r="D281" s="26"/>
      <c r="E281" s="26"/>
      <c r="F281" s="26"/>
      <c r="G281" s="26"/>
      <c r="H281" s="26"/>
      <c r="I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2:44" ht="11.4" customHeight="1" x14ac:dyDescent="0.25"/>
    <row r="283" spans="2:44" ht="2.85" customHeight="1" x14ac:dyDescent="0.25"/>
    <row r="284" spans="2:44" ht="0" hidden="1" customHeight="1" x14ac:dyDescent="0.25"/>
    <row r="285" spans="2:44" ht="17.100000000000001" customHeight="1" x14ac:dyDescent="0.25">
      <c r="B285" s="36" t="s">
        <v>273</v>
      </c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</row>
    <row r="286" spans="2:44" ht="2.85" customHeight="1" x14ac:dyDescent="0.25"/>
    <row r="287" spans="2:44" ht="12.75" customHeight="1" x14ac:dyDescent="0.25">
      <c r="B287" s="37" t="s">
        <v>4</v>
      </c>
      <c r="C287" s="37"/>
      <c r="D287" s="38" t="s">
        <v>5</v>
      </c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 t="s">
        <v>6</v>
      </c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7" t="s">
        <v>7</v>
      </c>
      <c r="AH287" s="37"/>
      <c r="AI287" s="37"/>
      <c r="AJ287" s="37"/>
      <c r="AK287" s="37" t="s">
        <v>8</v>
      </c>
      <c r="AL287" s="37"/>
      <c r="AM287" s="15" t="s">
        <v>9</v>
      </c>
      <c r="AN287" s="37" t="s">
        <v>165</v>
      </c>
      <c r="AO287" s="37"/>
      <c r="AP287" s="37"/>
      <c r="AQ287" s="37"/>
      <c r="AR287" s="8" t="s">
        <v>10</v>
      </c>
    </row>
    <row r="288" spans="2:44" ht="8.4" customHeight="1" x14ac:dyDescent="0.25">
      <c r="B288" s="30">
        <v>1</v>
      </c>
      <c r="C288" s="30"/>
      <c r="D288" s="31" t="s">
        <v>274</v>
      </c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 t="s">
        <v>275</v>
      </c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5">
        <v>0</v>
      </c>
      <c r="AH288" s="35"/>
      <c r="AI288" s="35"/>
      <c r="AJ288" s="35"/>
      <c r="AK288" s="35">
        <v>1</v>
      </c>
      <c r="AL288" s="35"/>
      <c r="AM288" s="31" t="s">
        <v>21</v>
      </c>
      <c r="AN288" s="30" t="s">
        <v>172</v>
      </c>
      <c r="AO288" s="30"/>
      <c r="AP288" s="30"/>
      <c r="AQ288" s="30"/>
      <c r="AR288" s="35">
        <f>AG288*AK288+AN288</f>
        <v>0</v>
      </c>
    </row>
    <row r="289" spans="2:44" ht="8.4" customHeight="1" x14ac:dyDescent="0.25">
      <c r="B289" s="30"/>
      <c r="C289" s="30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AG289" s="35"/>
      <c r="AH289" s="35"/>
      <c r="AI289" s="35"/>
      <c r="AJ289" s="35"/>
      <c r="AK289" s="35"/>
      <c r="AL289" s="35"/>
      <c r="AM289" s="31"/>
      <c r="AN289" s="31"/>
      <c r="AO289" s="30"/>
      <c r="AP289" s="30"/>
      <c r="AQ289" s="30"/>
      <c r="AR289" s="35">
        <f>AG289*AK289+AN289</f>
        <v>0</v>
      </c>
    </row>
    <row r="290" spans="2:44" ht="8.4" customHeight="1" x14ac:dyDescent="0.25">
      <c r="B290" s="30">
        <v>2</v>
      </c>
      <c r="C290" s="30"/>
      <c r="D290" s="31" t="s">
        <v>276</v>
      </c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 t="s">
        <v>277</v>
      </c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5">
        <v>0</v>
      </c>
      <c r="AH290" s="35"/>
      <c r="AI290" s="35"/>
      <c r="AJ290" s="35"/>
      <c r="AK290" s="35">
        <v>1</v>
      </c>
      <c r="AL290" s="35"/>
      <c r="AM290" s="31" t="s">
        <v>21</v>
      </c>
      <c r="AN290" s="30" t="s">
        <v>172</v>
      </c>
      <c r="AO290" s="30"/>
      <c r="AP290" s="30"/>
      <c r="AQ290" s="30"/>
      <c r="AR290" s="6">
        <f>AG290*AK290+AN290</f>
        <v>0</v>
      </c>
    </row>
    <row r="291" spans="2:44" ht="8.4" customHeight="1" x14ac:dyDescent="0.25">
      <c r="B291" s="30"/>
      <c r="C291" s="30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AG291" s="35"/>
      <c r="AH291" s="35"/>
      <c r="AI291" s="35"/>
      <c r="AJ291" s="35"/>
      <c r="AK291" s="35"/>
      <c r="AL291" s="35"/>
      <c r="AM291" s="31"/>
      <c r="AN291" s="31"/>
      <c r="AO291" s="30"/>
      <c r="AP291" s="30"/>
      <c r="AQ291" s="30"/>
      <c r="AR291" s="6"/>
    </row>
    <row r="292" spans="2:44" ht="8.4" customHeight="1" x14ac:dyDescent="0.25">
      <c r="B292" s="30">
        <v>3</v>
      </c>
      <c r="C292" s="30"/>
      <c r="D292" s="31" t="s">
        <v>278</v>
      </c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 t="s">
        <v>279</v>
      </c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5">
        <v>0</v>
      </c>
      <c r="AH292" s="35"/>
      <c r="AI292" s="35"/>
      <c r="AJ292" s="35"/>
      <c r="AK292" s="35">
        <v>1</v>
      </c>
      <c r="AL292" s="35"/>
      <c r="AM292" s="31" t="s">
        <v>21</v>
      </c>
      <c r="AN292" s="30" t="s">
        <v>172</v>
      </c>
      <c r="AO292" s="30"/>
      <c r="AP292" s="30"/>
      <c r="AQ292" s="30"/>
      <c r="AR292" s="6">
        <f>AG292*AK292+AN292</f>
        <v>0</v>
      </c>
    </row>
    <row r="293" spans="2:44" ht="8.4" customHeight="1" x14ac:dyDescent="0.25">
      <c r="B293" s="30"/>
      <c r="C293" s="30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AG293" s="35"/>
      <c r="AH293" s="35"/>
      <c r="AI293" s="35"/>
      <c r="AJ293" s="35"/>
      <c r="AK293" s="35"/>
      <c r="AL293" s="35"/>
      <c r="AM293" s="31"/>
      <c r="AN293" s="31"/>
      <c r="AO293" s="30"/>
      <c r="AP293" s="30"/>
      <c r="AQ293" s="30"/>
      <c r="AR293" s="6"/>
    </row>
    <row r="294" spans="2:44" ht="11.25" customHeight="1" x14ac:dyDescent="0.25"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 t="s">
        <v>142</v>
      </c>
      <c r="AL294" s="8"/>
      <c r="AM294" s="8"/>
      <c r="AN294" s="8"/>
      <c r="AO294" s="8"/>
      <c r="AP294" s="8"/>
      <c r="AQ294" s="12"/>
      <c r="AR294" s="13">
        <f>SUM(AR288:AS293)</f>
        <v>0</v>
      </c>
    </row>
    <row r="295" spans="2:44" ht="0" hidden="1" customHeight="1" x14ac:dyDescent="0.25"/>
    <row r="296" spans="2:44" ht="2.85" customHeight="1" x14ac:dyDescent="0.25"/>
    <row r="297" spans="2:44" ht="11.25" customHeight="1" x14ac:dyDescent="0.25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7"/>
      <c r="AR297" s="10"/>
    </row>
    <row r="298" spans="2:44" ht="1.5" customHeight="1" x14ac:dyDescent="0.25"/>
    <row r="299" spans="2:44" ht="11.25" customHeight="1" x14ac:dyDescent="0.3">
      <c r="C299" s="27" t="s">
        <v>280</v>
      </c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18"/>
      <c r="T299" s="28"/>
      <c r="U299" s="28"/>
      <c r="V299" s="29"/>
      <c r="W299" s="29"/>
      <c r="X299" s="29"/>
      <c r="Y299" s="29"/>
      <c r="Z299" s="29"/>
      <c r="AA299" s="29"/>
      <c r="AB299" s="29"/>
      <c r="AC299" s="29"/>
      <c r="AD299" s="29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9"/>
      <c r="AR299" s="24" t="e">
        <f>AR294+AR116+AR78+AQ99+AQ59+AR264</f>
        <v>#VALUE!</v>
      </c>
    </row>
    <row r="300" spans="2:44" ht="1.5" customHeight="1" x14ac:dyDescent="0.25"/>
    <row r="301" spans="2:44" ht="11.25" customHeight="1" x14ac:dyDescent="0.25"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T301" s="30"/>
      <c r="U301" s="30"/>
      <c r="V301" s="31"/>
      <c r="W301" s="31"/>
      <c r="X301" s="31"/>
      <c r="Y301" s="31"/>
      <c r="Z301" s="31"/>
      <c r="AA301" s="31"/>
      <c r="AB301" s="31"/>
      <c r="AC301" s="31"/>
      <c r="AD301" s="31"/>
    </row>
    <row r="302" spans="2:44" ht="43.5" customHeight="1" x14ac:dyDescent="0.25">
      <c r="C302" s="32" t="s">
        <v>281</v>
      </c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4"/>
      <c r="U302" s="4"/>
      <c r="V302" s="5"/>
      <c r="W302" s="5"/>
      <c r="X302" s="5"/>
      <c r="Y302" s="5"/>
      <c r="Z302" s="5"/>
      <c r="AA302" s="5"/>
      <c r="AB302" s="5"/>
      <c r="AC302" s="5"/>
      <c r="AD302" s="5"/>
      <c r="AI302" s="20">
        <v>0</v>
      </c>
      <c r="AK302">
        <v>1</v>
      </c>
      <c r="AM302" t="s">
        <v>141</v>
      </c>
      <c r="AR302" s="21">
        <f>AI302*AK302</f>
        <v>0</v>
      </c>
    </row>
    <row r="303" spans="2:44" ht="9.9" customHeight="1" x14ac:dyDescent="0.25"/>
    <row r="304" spans="2:44" ht="45.75" customHeight="1" x14ac:dyDescent="0.3">
      <c r="B304" s="33" t="s">
        <v>282</v>
      </c>
      <c r="C304" s="33"/>
      <c r="D304" s="33"/>
      <c r="E304" s="33"/>
      <c r="F304" s="33"/>
      <c r="G304" s="33"/>
      <c r="H304" s="33"/>
      <c r="I304" s="33"/>
      <c r="J304" s="22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3"/>
      <c r="AR304" s="25" t="e">
        <f>AR299+AR302</f>
        <v>#VALUE!</v>
      </c>
    </row>
    <row r="305" spans="2:24" ht="11.25" customHeight="1" x14ac:dyDescent="0.25">
      <c r="B305" s="26"/>
      <c r="C305" s="26"/>
      <c r="D305" s="26"/>
      <c r="E305" s="26"/>
      <c r="F305" s="26"/>
      <c r="G305" s="26"/>
      <c r="H305" s="26"/>
      <c r="I305" s="26"/>
      <c r="J305" s="11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</row>
    <row r="306" spans="2:24" ht="0" hidden="1" customHeight="1" x14ac:dyDescent="0.25"/>
    <row r="307" spans="2:24" ht="3" customHeight="1" x14ac:dyDescent="0.25"/>
    <row r="308" spans="2:24" ht="11.25" customHeight="1" x14ac:dyDescent="0.25">
      <c r="B308" s="26"/>
      <c r="C308" s="26"/>
      <c r="D308" s="26"/>
      <c r="E308" s="26"/>
      <c r="F308" s="26"/>
      <c r="G308" s="26"/>
      <c r="H308" s="26"/>
      <c r="I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</row>
    <row r="309" spans="2:24" ht="0" hidden="1" customHeight="1" x14ac:dyDescent="0.25"/>
  </sheetData>
  <mergeCells count="933">
    <mergeCell ref="AC1:AH1"/>
    <mergeCell ref="Z2:AI2"/>
    <mergeCell ref="I3:AO3"/>
    <mergeCell ref="A6:AS6"/>
    <mergeCell ref="B9:AR9"/>
    <mergeCell ref="B11:D11"/>
    <mergeCell ref="E11:Q11"/>
    <mergeCell ref="R11:AG11"/>
    <mergeCell ref="AH11:AK11"/>
    <mergeCell ref="AL11:AN11"/>
    <mergeCell ref="AO11:AP11"/>
    <mergeCell ref="AQ11:AR11"/>
    <mergeCell ref="B12:D12"/>
    <mergeCell ref="E12:Q12"/>
    <mergeCell ref="R12:AG12"/>
    <mergeCell ref="AH12:AK12"/>
    <mergeCell ref="AL12:AN12"/>
    <mergeCell ref="AO12:AP12"/>
    <mergeCell ref="B13:D13"/>
    <mergeCell ref="E13:Q13"/>
    <mergeCell ref="R13:AG13"/>
    <mergeCell ref="AH13:AK13"/>
    <mergeCell ref="AL13:AN13"/>
    <mergeCell ref="AO13:AP13"/>
    <mergeCell ref="B14:D14"/>
    <mergeCell ref="E14:Q14"/>
    <mergeCell ref="R14:AG14"/>
    <mergeCell ref="AH14:AK14"/>
    <mergeCell ref="AL14:AN14"/>
    <mergeCell ref="AO14:AP14"/>
    <mergeCell ref="B15:D15"/>
    <mergeCell ref="E15:Q15"/>
    <mergeCell ref="R15:AG15"/>
    <mergeCell ref="AH15:AK15"/>
    <mergeCell ref="AL15:AN15"/>
    <mergeCell ref="AO15:AP15"/>
    <mergeCell ref="B16:D16"/>
    <mergeCell ref="E16:Q16"/>
    <mergeCell ref="R16:AG16"/>
    <mergeCell ref="AH16:AK16"/>
    <mergeCell ref="AL16:AN16"/>
    <mergeCell ref="AO16:AP16"/>
    <mergeCell ref="B17:D17"/>
    <mergeCell ref="E17:Q17"/>
    <mergeCell ref="R17:AG17"/>
    <mergeCell ref="AH17:AK17"/>
    <mergeCell ref="AL17:AN17"/>
    <mergeCell ref="AO17:AP17"/>
    <mergeCell ref="B18:D18"/>
    <mergeCell ref="E18:Q18"/>
    <mergeCell ref="R18:AG18"/>
    <mergeCell ref="AH18:AK18"/>
    <mergeCell ref="AL18:AN18"/>
    <mergeCell ref="AO18:AP18"/>
    <mergeCell ref="B19:D19"/>
    <mergeCell ref="E19:Q19"/>
    <mergeCell ref="R19:AG19"/>
    <mergeCell ref="AH19:AK19"/>
    <mergeCell ref="AL19:AN19"/>
    <mergeCell ref="AO19:AP19"/>
    <mergeCell ref="B20:D20"/>
    <mergeCell ref="E20:Q20"/>
    <mergeCell ref="R20:AG20"/>
    <mergeCell ref="AH20:AK20"/>
    <mergeCell ref="AL20:AN20"/>
    <mergeCell ref="AO20:AP20"/>
    <mergeCell ref="B21:D21"/>
    <mergeCell ref="E21:Q21"/>
    <mergeCell ref="R21:AG21"/>
    <mergeCell ref="AH21:AK21"/>
    <mergeCell ref="AL21:AN21"/>
    <mergeCell ref="AO21:AP21"/>
    <mergeCell ref="B22:D22"/>
    <mergeCell ref="E22:Q22"/>
    <mergeCell ref="R22:AG22"/>
    <mergeCell ref="AH22:AK22"/>
    <mergeCell ref="AL22:AN22"/>
    <mergeCell ref="AO22:AP22"/>
    <mergeCell ref="B23:D23"/>
    <mergeCell ref="E23:Q23"/>
    <mergeCell ref="R23:AG23"/>
    <mergeCell ref="AH23:AK23"/>
    <mergeCell ref="AL23:AN23"/>
    <mergeCell ref="AO23:AP23"/>
    <mergeCell ref="B24:D24"/>
    <mergeCell ref="E24:Q24"/>
    <mergeCell ref="R24:AG24"/>
    <mergeCell ref="AH24:AK24"/>
    <mergeCell ref="AL24:AN24"/>
    <mergeCell ref="AO24:AP24"/>
    <mergeCell ref="B25:D25"/>
    <mergeCell ref="E25:Q25"/>
    <mergeCell ref="R25:AG25"/>
    <mergeCell ref="AH25:AK25"/>
    <mergeCell ref="AL25:AN25"/>
    <mergeCell ref="AO25:AP25"/>
    <mergeCell ref="B26:D26"/>
    <mergeCell ref="E26:Q26"/>
    <mergeCell ref="R26:AG26"/>
    <mergeCell ref="AH26:AK26"/>
    <mergeCell ref="AL26:AN26"/>
    <mergeCell ref="AO26:AP26"/>
    <mergeCell ref="B27:D27"/>
    <mergeCell ref="E27:Q27"/>
    <mergeCell ref="R27:AG27"/>
    <mergeCell ref="AH27:AK27"/>
    <mergeCell ref="AL27:AN27"/>
    <mergeCell ref="AO27:AP27"/>
    <mergeCell ref="B28:D28"/>
    <mergeCell ref="E28:Q28"/>
    <mergeCell ref="R28:AG28"/>
    <mergeCell ref="AH28:AK28"/>
    <mergeCell ref="AL28:AN28"/>
    <mergeCell ref="AO28:AP28"/>
    <mergeCell ref="B29:D29"/>
    <mergeCell ref="E29:Q29"/>
    <mergeCell ref="R29:AG29"/>
    <mergeCell ref="AH29:AK29"/>
    <mergeCell ref="AL29:AN29"/>
    <mergeCell ref="AO29:AP29"/>
    <mergeCell ref="B30:D30"/>
    <mergeCell ref="E30:Q30"/>
    <mergeCell ref="R30:AG30"/>
    <mergeCell ref="AH30:AK30"/>
    <mergeCell ref="AL30:AN30"/>
    <mergeCell ref="AO30:AP30"/>
    <mergeCell ref="B31:D31"/>
    <mergeCell ref="E31:Q31"/>
    <mergeCell ref="R31:AG31"/>
    <mergeCell ref="AH31:AK31"/>
    <mergeCell ref="AL31:AN31"/>
    <mergeCell ref="AO31:AP31"/>
    <mergeCell ref="B32:D32"/>
    <mergeCell ref="E32:Q32"/>
    <mergeCell ref="R32:AG32"/>
    <mergeCell ref="AH32:AK32"/>
    <mergeCell ref="AL32:AN32"/>
    <mergeCell ref="AO32:AP32"/>
    <mergeCell ref="B33:D33"/>
    <mergeCell ref="E33:Q33"/>
    <mergeCell ref="R33:AG33"/>
    <mergeCell ref="AH33:AK33"/>
    <mergeCell ref="AL33:AN33"/>
    <mergeCell ref="AO33:AP33"/>
    <mergeCell ref="B34:D34"/>
    <mergeCell ref="E34:Q34"/>
    <mergeCell ref="R34:AG34"/>
    <mergeCell ref="AH34:AK34"/>
    <mergeCell ref="AL34:AN34"/>
    <mergeCell ref="AO34:AP34"/>
    <mergeCell ref="B35:D35"/>
    <mergeCell ref="E35:Q35"/>
    <mergeCell ref="R35:AG35"/>
    <mergeCell ref="AH35:AK35"/>
    <mergeCell ref="AL35:AN35"/>
    <mergeCell ref="AO35:AP35"/>
    <mergeCell ref="B36:D36"/>
    <mergeCell ref="E36:Q36"/>
    <mergeCell ref="R36:AG36"/>
    <mergeCell ref="AH36:AK36"/>
    <mergeCell ref="AL36:AN36"/>
    <mergeCell ref="AO36:AP36"/>
    <mergeCell ref="B37:D37"/>
    <mergeCell ref="E37:Q37"/>
    <mergeCell ref="R37:AG37"/>
    <mergeCell ref="AH37:AK37"/>
    <mergeCell ref="AL37:AN37"/>
    <mergeCell ref="AO37:AP37"/>
    <mergeCell ref="B38:D38"/>
    <mergeCell ref="E38:Q38"/>
    <mergeCell ref="R38:AG38"/>
    <mergeCell ref="AH38:AK38"/>
    <mergeCell ref="AL38:AN38"/>
    <mergeCell ref="AO38:AP38"/>
    <mergeCell ref="B39:D39"/>
    <mergeCell ref="E39:Q39"/>
    <mergeCell ref="R39:AG39"/>
    <mergeCell ref="AH39:AK39"/>
    <mergeCell ref="AL39:AN39"/>
    <mergeCell ref="AO39:AP39"/>
    <mergeCell ref="B40:D40"/>
    <mergeCell ref="E40:Q40"/>
    <mergeCell ref="R40:AG40"/>
    <mergeCell ref="AH40:AK40"/>
    <mergeCell ref="AL40:AN40"/>
    <mergeCell ref="AO40:AP40"/>
    <mergeCell ref="B41:D41"/>
    <mergeCell ref="E41:Q41"/>
    <mergeCell ref="R41:AG41"/>
    <mergeCell ref="AH41:AK41"/>
    <mergeCell ref="AL41:AN41"/>
    <mergeCell ref="AO41:AP41"/>
    <mergeCell ref="B42:D42"/>
    <mergeCell ref="E42:Q42"/>
    <mergeCell ref="R42:AG42"/>
    <mergeCell ref="AH42:AK42"/>
    <mergeCell ref="AL42:AN42"/>
    <mergeCell ref="AO42:AP42"/>
    <mergeCell ref="B43:D43"/>
    <mergeCell ref="E43:Q43"/>
    <mergeCell ref="R43:AG43"/>
    <mergeCell ref="AH43:AK43"/>
    <mergeCell ref="AL43:AN43"/>
    <mergeCell ref="AO43:AP43"/>
    <mergeCell ref="B44:D44"/>
    <mergeCell ref="E44:Q44"/>
    <mergeCell ref="R44:AG44"/>
    <mergeCell ref="AH44:AK44"/>
    <mergeCell ref="AL44:AN44"/>
    <mergeCell ref="AO44:AP44"/>
    <mergeCell ref="B45:D45"/>
    <mergeCell ref="E45:Q45"/>
    <mergeCell ref="R45:AG45"/>
    <mergeCell ref="AH45:AK45"/>
    <mergeCell ref="AL45:AN45"/>
    <mergeCell ref="AO45:AP45"/>
    <mergeCell ref="B46:D46"/>
    <mergeCell ref="E46:Q46"/>
    <mergeCell ref="R46:AG46"/>
    <mergeCell ref="AH46:AK46"/>
    <mergeCell ref="AL46:AN46"/>
    <mergeCell ref="AO46:AP46"/>
    <mergeCell ref="B47:D47"/>
    <mergeCell ref="E47:Q47"/>
    <mergeCell ref="R47:AG47"/>
    <mergeCell ref="AH47:AK47"/>
    <mergeCell ref="AL47:AN47"/>
    <mergeCell ref="AO47:AP47"/>
    <mergeCell ref="B48:D48"/>
    <mergeCell ref="E48:Q48"/>
    <mergeCell ref="R48:AG48"/>
    <mergeCell ref="AH48:AK48"/>
    <mergeCell ref="AL48:AN48"/>
    <mergeCell ref="AO48:AP48"/>
    <mergeCell ref="B49:D49"/>
    <mergeCell ref="E49:Q49"/>
    <mergeCell ref="R49:AG49"/>
    <mergeCell ref="AH49:AK49"/>
    <mergeCell ref="AL49:AN49"/>
    <mergeCell ref="AO49:AP49"/>
    <mergeCell ref="B50:D50"/>
    <mergeCell ref="E50:Q50"/>
    <mergeCell ref="R50:AG50"/>
    <mergeCell ref="AH50:AK50"/>
    <mergeCell ref="AL50:AN50"/>
    <mergeCell ref="AO50:AP50"/>
    <mergeCell ref="B51:D51"/>
    <mergeCell ref="E51:Q51"/>
    <mergeCell ref="R51:AG51"/>
    <mergeCell ref="AH51:AK51"/>
    <mergeCell ref="AL51:AN51"/>
    <mergeCell ref="AO51:AP51"/>
    <mergeCell ref="B52:D52"/>
    <mergeCell ref="E52:Q52"/>
    <mergeCell ref="R52:AG52"/>
    <mergeCell ref="AH52:AK52"/>
    <mergeCell ref="AL52:AN52"/>
    <mergeCell ref="AO52:AP52"/>
    <mergeCell ref="B53:D53"/>
    <mergeCell ref="E53:Q53"/>
    <mergeCell ref="R53:AG53"/>
    <mergeCell ref="AH53:AK53"/>
    <mergeCell ref="AL53:AN53"/>
    <mergeCell ref="AO53:AP53"/>
    <mergeCell ref="B54:D54"/>
    <mergeCell ref="E54:Q54"/>
    <mergeCell ref="R54:AG54"/>
    <mergeCell ref="AH54:AK54"/>
    <mergeCell ref="AL54:AN54"/>
    <mergeCell ref="AO54:AP54"/>
    <mergeCell ref="B55:D55"/>
    <mergeCell ref="E55:Q55"/>
    <mergeCell ref="R55:AG55"/>
    <mergeCell ref="AH55:AK55"/>
    <mergeCell ref="AL55:AN55"/>
    <mergeCell ref="AO55:AP55"/>
    <mergeCell ref="B56:D56"/>
    <mergeCell ref="E56:Q56"/>
    <mergeCell ref="R56:AG56"/>
    <mergeCell ref="AH56:AK56"/>
    <mergeCell ref="AL56:AN56"/>
    <mergeCell ref="AO56:AP56"/>
    <mergeCell ref="B57:D57"/>
    <mergeCell ref="E57:Q57"/>
    <mergeCell ref="R57:AG57"/>
    <mergeCell ref="AH57:AK57"/>
    <mergeCell ref="AL57:AN57"/>
    <mergeCell ref="AO57:AP57"/>
    <mergeCell ref="B58:D58"/>
    <mergeCell ref="E58:Q58"/>
    <mergeCell ref="R58:AG58"/>
    <mergeCell ref="AH58:AK58"/>
    <mergeCell ref="AL58:AN58"/>
    <mergeCell ref="AO58:AP58"/>
    <mergeCell ref="B61:AR61"/>
    <mergeCell ref="C63:E63"/>
    <mergeCell ref="G63:O63"/>
    <mergeCell ref="Q63:AC63"/>
    <mergeCell ref="B65:I65"/>
    <mergeCell ref="K65:X65"/>
    <mergeCell ref="B66:I66"/>
    <mergeCell ref="K66:X66"/>
    <mergeCell ref="B69:I69"/>
    <mergeCell ref="K69:X69"/>
    <mergeCell ref="B73:AR73"/>
    <mergeCell ref="B75:D75"/>
    <mergeCell ref="E75:Q75"/>
    <mergeCell ref="R75:AG75"/>
    <mergeCell ref="AH75:AK75"/>
    <mergeCell ref="AL75:AN75"/>
    <mergeCell ref="AO75:AP75"/>
    <mergeCell ref="AQ75:AR75"/>
    <mergeCell ref="B76:D76"/>
    <mergeCell ref="E76:Q76"/>
    <mergeCell ref="R76:AG76"/>
    <mergeCell ref="AH76:AK76"/>
    <mergeCell ref="AL76:AN76"/>
    <mergeCell ref="AO76:AP76"/>
    <mergeCell ref="AQ76:AR76"/>
    <mergeCell ref="B77:D77"/>
    <mergeCell ref="E77:Q77"/>
    <mergeCell ref="R77:AG77"/>
    <mergeCell ref="AH77:AK77"/>
    <mergeCell ref="AL77:AN77"/>
    <mergeCell ref="AO77:AP77"/>
    <mergeCell ref="AQ77:AR77"/>
    <mergeCell ref="B80:AR80"/>
    <mergeCell ref="C82:E82"/>
    <mergeCell ref="G82:K82"/>
    <mergeCell ref="M82:Z82"/>
    <mergeCell ref="B84:I84"/>
    <mergeCell ref="K84:X84"/>
    <mergeCell ref="B85:I85"/>
    <mergeCell ref="K85:X85"/>
    <mergeCell ref="B88:I88"/>
    <mergeCell ref="K88:X88"/>
    <mergeCell ref="B91:AR91"/>
    <mergeCell ref="B93:D93"/>
    <mergeCell ref="E93:Q93"/>
    <mergeCell ref="R93:AG93"/>
    <mergeCell ref="AH93:AK93"/>
    <mergeCell ref="AL93:AN93"/>
    <mergeCell ref="AO93:AP93"/>
    <mergeCell ref="AQ93:AR93"/>
    <mergeCell ref="B94:D94"/>
    <mergeCell ref="E94:Q94"/>
    <mergeCell ref="R94:AG94"/>
    <mergeCell ref="AH94:AK94"/>
    <mergeCell ref="AL94:AN94"/>
    <mergeCell ref="AO94:AP94"/>
    <mergeCell ref="B95:D95"/>
    <mergeCell ref="E95:Q95"/>
    <mergeCell ref="R95:AG95"/>
    <mergeCell ref="AH95:AK95"/>
    <mergeCell ref="AL95:AN95"/>
    <mergeCell ref="AO95:AP95"/>
    <mergeCell ref="B96:D96"/>
    <mergeCell ref="E96:Q96"/>
    <mergeCell ref="R96:AG96"/>
    <mergeCell ref="AH96:AK96"/>
    <mergeCell ref="AL96:AN96"/>
    <mergeCell ref="AO96:AP96"/>
    <mergeCell ref="B97:D97"/>
    <mergeCell ref="E97:Q97"/>
    <mergeCell ref="R97:AG97"/>
    <mergeCell ref="AH97:AK97"/>
    <mergeCell ref="AL97:AN97"/>
    <mergeCell ref="AO97:AP97"/>
    <mergeCell ref="B98:D98"/>
    <mergeCell ref="E98:Q98"/>
    <mergeCell ref="R98:AG98"/>
    <mergeCell ref="AH98:AK98"/>
    <mergeCell ref="AL98:AN98"/>
    <mergeCell ref="AO98:AP98"/>
    <mergeCell ref="B101:AR101"/>
    <mergeCell ref="C103:E103"/>
    <mergeCell ref="G103:M103"/>
    <mergeCell ref="N103:AA103"/>
    <mergeCell ref="B105:I105"/>
    <mergeCell ref="K105:X105"/>
    <mergeCell ref="B106:I106"/>
    <mergeCell ref="K106:X106"/>
    <mergeCell ref="B109:I109"/>
    <mergeCell ref="K109:X109"/>
    <mergeCell ref="B112:AR112"/>
    <mergeCell ref="B114:D114"/>
    <mergeCell ref="E114:Q114"/>
    <mergeCell ref="R114:AG114"/>
    <mergeCell ref="AH114:AK114"/>
    <mergeCell ref="AL114:AN114"/>
    <mergeCell ref="AO114:AP114"/>
    <mergeCell ref="AQ114:AR114"/>
    <mergeCell ref="B115:D115"/>
    <mergeCell ref="E115:Q115"/>
    <mergeCell ref="R115:AG115"/>
    <mergeCell ref="AH115:AK115"/>
    <mergeCell ref="AL115:AN115"/>
    <mergeCell ref="AO115:AP115"/>
    <mergeCell ref="AQ115:AR115"/>
    <mergeCell ref="B118:AR118"/>
    <mergeCell ref="C120:E120"/>
    <mergeCell ref="G120:K120"/>
    <mergeCell ref="M120:Z120"/>
    <mergeCell ref="B122:I122"/>
    <mergeCell ref="K122:X122"/>
    <mergeCell ref="B123:I123"/>
    <mergeCell ref="K123:X123"/>
    <mergeCell ref="B126:I126"/>
    <mergeCell ref="K126:X126"/>
    <mergeCell ref="B130:AR130"/>
    <mergeCell ref="B132:C132"/>
    <mergeCell ref="D132:N132"/>
    <mergeCell ref="O132:AF132"/>
    <mergeCell ref="AG132:AJ132"/>
    <mergeCell ref="AK132:AL132"/>
    <mergeCell ref="AN132:AQ132"/>
    <mergeCell ref="B133:C134"/>
    <mergeCell ref="D133:N134"/>
    <mergeCell ref="O133:AF133"/>
    <mergeCell ref="AG133:AJ134"/>
    <mergeCell ref="AK133:AL134"/>
    <mergeCell ref="AM133:AM134"/>
    <mergeCell ref="AN133:AQ134"/>
    <mergeCell ref="AR133:AR134"/>
    <mergeCell ref="B135:C136"/>
    <mergeCell ref="D135:N136"/>
    <mergeCell ref="O135:AF135"/>
    <mergeCell ref="AG135:AJ136"/>
    <mergeCell ref="AK135:AL136"/>
    <mergeCell ref="AM135:AM136"/>
    <mergeCell ref="AN135:AQ136"/>
    <mergeCell ref="B137:C138"/>
    <mergeCell ref="D137:N138"/>
    <mergeCell ref="O137:AF137"/>
    <mergeCell ref="AG137:AJ138"/>
    <mergeCell ref="AK137:AL138"/>
    <mergeCell ref="AM137:AM138"/>
    <mergeCell ref="AN137:AQ138"/>
    <mergeCell ref="B139:C140"/>
    <mergeCell ref="D139:N140"/>
    <mergeCell ref="O139:AF139"/>
    <mergeCell ref="AG139:AJ140"/>
    <mergeCell ref="AK139:AL140"/>
    <mergeCell ref="AM139:AM140"/>
    <mergeCell ref="AN139:AQ140"/>
    <mergeCell ref="B141:C142"/>
    <mergeCell ref="D141:N142"/>
    <mergeCell ref="O141:AF141"/>
    <mergeCell ref="AG141:AJ142"/>
    <mergeCell ref="AK141:AL142"/>
    <mergeCell ref="AM141:AM142"/>
    <mergeCell ref="AN141:AQ142"/>
    <mergeCell ref="B143:C144"/>
    <mergeCell ref="D143:N144"/>
    <mergeCell ref="O143:AF143"/>
    <mergeCell ref="AG143:AJ144"/>
    <mergeCell ref="AK143:AL144"/>
    <mergeCell ref="AM143:AM144"/>
    <mergeCell ref="AN143:AQ144"/>
    <mergeCell ref="B145:C146"/>
    <mergeCell ref="D145:N146"/>
    <mergeCell ref="O145:AF145"/>
    <mergeCell ref="AG145:AJ146"/>
    <mergeCell ref="AK145:AL146"/>
    <mergeCell ref="AM145:AM146"/>
    <mergeCell ref="AN145:AQ146"/>
    <mergeCell ref="B147:C148"/>
    <mergeCell ref="D147:N148"/>
    <mergeCell ref="O147:AF147"/>
    <mergeCell ref="AG147:AJ148"/>
    <mergeCell ref="AK147:AL148"/>
    <mergeCell ref="AM147:AM148"/>
    <mergeCell ref="AN147:AQ148"/>
    <mergeCell ref="B149:C150"/>
    <mergeCell ref="D149:N150"/>
    <mergeCell ref="O149:AF149"/>
    <mergeCell ref="AG149:AJ150"/>
    <mergeCell ref="AK149:AL150"/>
    <mergeCell ref="AM149:AM150"/>
    <mergeCell ref="AN149:AQ150"/>
    <mergeCell ref="B151:C152"/>
    <mergeCell ref="D151:N152"/>
    <mergeCell ref="O151:AF151"/>
    <mergeCell ref="AG151:AJ152"/>
    <mergeCell ref="AK151:AL152"/>
    <mergeCell ref="AM151:AM152"/>
    <mergeCell ref="AN151:AQ152"/>
    <mergeCell ref="B153:C154"/>
    <mergeCell ref="D153:N154"/>
    <mergeCell ref="O153:AF153"/>
    <mergeCell ref="AG153:AJ154"/>
    <mergeCell ref="AK153:AL154"/>
    <mergeCell ref="AM153:AM154"/>
    <mergeCell ref="AN153:AQ154"/>
    <mergeCell ref="B155:C156"/>
    <mergeCell ref="D155:N156"/>
    <mergeCell ref="O155:AF155"/>
    <mergeCell ref="AG155:AJ156"/>
    <mergeCell ref="AK155:AL156"/>
    <mergeCell ref="AM155:AM156"/>
    <mergeCell ref="AN155:AQ156"/>
    <mergeCell ref="B157:C158"/>
    <mergeCell ref="D157:N158"/>
    <mergeCell ref="O157:AF157"/>
    <mergeCell ref="AG157:AJ158"/>
    <mergeCell ref="AK157:AL158"/>
    <mergeCell ref="AM157:AM158"/>
    <mergeCell ref="AN157:AQ158"/>
    <mergeCell ref="B159:C160"/>
    <mergeCell ref="D159:N160"/>
    <mergeCell ref="O159:AF159"/>
    <mergeCell ref="AG159:AJ160"/>
    <mergeCell ref="AK159:AL160"/>
    <mergeCell ref="AM159:AM160"/>
    <mergeCell ref="AN159:AQ160"/>
    <mergeCell ref="B161:C162"/>
    <mergeCell ref="D161:N162"/>
    <mergeCell ref="O161:AF161"/>
    <mergeCell ref="AG161:AJ162"/>
    <mergeCell ref="AK161:AL162"/>
    <mergeCell ref="AM161:AM162"/>
    <mergeCell ref="AN161:AQ162"/>
    <mergeCell ref="B163:C164"/>
    <mergeCell ref="D163:N164"/>
    <mergeCell ref="O163:AF163"/>
    <mergeCell ref="AG163:AJ164"/>
    <mergeCell ref="AK163:AL164"/>
    <mergeCell ref="AM163:AM164"/>
    <mergeCell ref="AN163:AQ164"/>
    <mergeCell ref="B165:C166"/>
    <mergeCell ref="D165:N166"/>
    <mergeCell ref="O165:AF165"/>
    <mergeCell ref="AG165:AJ166"/>
    <mergeCell ref="AK165:AL166"/>
    <mergeCell ref="AM165:AM166"/>
    <mergeCell ref="AN165:AQ166"/>
    <mergeCell ref="B167:C168"/>
    <mergeCell ref="D167:N168"/>
    <mergeCell ref="O167:AF167"/>
    <mergeCell ref="AG167:AJ168"/>
    <mergeCell ref="AK167:AL168"/>
    <mergeCell ref="AM167:AM168"/>
    <mergeCell ref="AN167:AQ168"/>
    <mergeCell ref="B169:C170"/>
    <mergeCell ref="D169:N170"/>
    <mergeCell ref="O169:AF169"/>
    <mergeCell ref="AG169:AJ170"/>
    <mergeCell ref="AK169:AL170"/>
    <mergeCell ref="AM169:AM170"/>
    <mergeCell ref="AN169:AQ170"/>
    <mergeCell ref="B171:C172"/>
    <mergeCell ref="D171:N172"/>
    <mergeCell ref="O171:AF171"/>
    <mergeCell ref="AG171:AJ172"/>
    <mergeCell ref="AK171:AL172"/>
    <mergeCell ref="AM171:AM172"/>
    <mergeCell ref="AN171:AQ172"/>
    <mergeCell ref="B173:C174"/>
    <mergeCell ref="D173:N174"/>
    <mergeCell ref="O173:AF173"/>
    <mergeCell ref="AG173:AJ174"/>
    <mergeCell ref="AK173:AL174"/>
    <mergeCell ref="AM173:AM174"/>
    <mergeCell ref="AN173:AQ174"/>
    <mergeCell ref="B175:C176"/>
    <mergeCell ref="D175:N176"/>
    <mergeCell ref="O175:AF175"/>
    <mergeCell ref="AG175:AJ176"/>
    <mergeCell ref="AK175:AL176"/>
    <mergeCell ref="AM175:AM176"/>
    <mergeCell ref="AN175:AQ176"/>
    <mergeCell ref="B177:C178"/>
    <mergeCell ref="D177:N178"/>
    <mergeCell ref="O177:AF177"/>
    <mergeCell ref="AG177:AJ178"/>
    <mergeCell ref="AK177:AL178"/>
    <mergeCell ref="AM177:AM178"/>
    <mergeCell ref="AN177:AQ178"/>
    <mergeCell ref="B179:C180"/>
    <mergeCell ref="D179:N180"/>
    <mergeCell ref="O179:AF179"/>
    <mergeCell ref="AG179:AJ180"/>
    <mergeCell ref="AK179:AL180"/>
    <mergeCell ref="AM179:AM180"/>
    <mergeCell ref="AN179:AQ180"/>
    <mergeCell ref="B181:C182"/>
    <mergeCell ref="D181:N182"/>
    <mergeCell ref="O181:AF181"/>
    <mergeCell ref="AG181:AJ182"/>
    <mergeCell ref="AK181:AL182"/>
    <mergeCell ref="AM181:AM182"/>
    <mergeCell ref="AN181:AQ182"/>
    <mergeCell ref="B183:C184"/>
    <mergeCell ref="D183:N184"/>
    <mergeCell ref="O183:AF183"/>
    <mergeCell ref="AG183:AJ184"/>
    <mergeCell ref="AK183:AL184"/>
    <mergeCell ref="AM183:AM184"/>
    <mergeCell ref="AN183:AQ184"/>
    <mergeCell ref="B185:C186"/>
    <mergeCell ref="D185:N186"/>
    <mergeCell ref="O185:AF185"/>
    <mergeCell ref="AG185:AJ186"/>
    <mergeCell ref="AK185:AL186"/>
    <mergeCell ref="AM185:AM186"/>
    <mergeCell ref="AN185:AQ186"/>
    <mergeCell ref="B187:C188"/>
    <mergeCell ref="D187:N188"/>
    <mergeCell ref="O187:AF187"/>
    <mergeCell ref="AG187:AJ188"/>
    <mergeCell ref="AK187:AL188"/>
    <mergeCell ref="AM187:AM188"/>
    <mergeCell ref="AN187:AQ188"/>
    <mergeCell ref="B189:C190"/>
    <mergeCell ref="D189:N190"/>
    <mergeCell ref="O189:AF189"/>
    <mergeCell ref="AG189:AJ190"/>
    <mergeCell ref="AK189:AL190"/>
    <mergeCell ref="AM189:AM190"/>
    <mergeCell ref="AN189:AQ190"/>
    <mergeCell ref="B191:C192"/>
    <mergeCell ref="D191:N192"/>
    <mergeCell ref="O191:AF191"/>
    <mergeCell ref="AG191:AJ192"/>
    <mergeCell ref="AK191:AL192"/>
    <mergeCell ref="AM191:AM192"/>
    <mergeCell ref="AN191:AQ192"/>
    <mergeCell ref="B193:C194"/>
    <mergeCell ref="D193:N194"/>
    <mergeCell ref="O193:AF193"/>
    <mergeCell ref="AG193:AJ194"/>
    <mergeCell ref="AK193:AL194"/>
    <mergeCell ref="AM193:AM194"/>
    <mergeCell ref="AN193:AQ194"/>
    <mergeCell ref="B195:C196"/>
    <mergeCell ref="D195:N196"/>
    <mergeCell ref="O195:AF195"/>
    <mergeCell ref="AG195:AJ196"/>
    <mergeCell ref="AK195:AL196"/>
    <mergeCell ref="AM195:AM196"/>
    <mergeCell ref="AN195:AQ196"/>
    <mergeCell ref="B197:C198"/>
    <mergeCell ref="D197:N198"/>
    <mergeCell ref="O197:AF197"/>
    <mergeCell ref="AG197:AJ198"/>
    <mergeCell ref="AK197:AL198"/>
    <mergeCell ref="AM197:AM198"/>
    <mergeCell ref="AN197:AQ198"/>
    <mergeCell ref="B199:C200"/>
    <mergeCell ref="D199:N200"/>
    <mergeCell ref="O199:AF199"/>
    <mergeCell ref="AG199:AJ200"/>
    <mergeCell ref="AK199:AL200"/>
    <mergeCell ref="AM199:AM200"/>
    <mergeCell ref="AN199:AQ200"/>
    <mergeCell ref="B201:C202"/>
    <mergeCell ref="D201:N202"/>
    <mergeCell ref="O201:AF201"/>
    <mergeCell ref="AG201:AJ202"/>
    <mergeCell ref="AK201:AL202"/>
    <mergeCell ref="AM201:AM202"/>
    <mergeCell ref="AN201:AQ202"/>
    <mergeCell ref="B203:C204"/>
    <mergeCell ref="D203:N204"/>
    <mergeCell ref="O203:AF203"/>
    <mergeCell ref="AG203:AJ204"/>
    <mergeCell ref="AK203:AL204"/>
    <mergeCell ref="AM203:AM204"/>
    <mergeCell ref="AN203:AQ204"/>
    <mergeCell ref="B205:C206"/>
    <mergeCell ref="D205:N206"/>
    <mergeCell ref="O205:AF205"/>
    <mergeCell ref="AG205:AJ206"/>
    <mergeCell ref="AK205:AL206"/>
    <mergeCell ref="AM205:AM206"/>
    <mergeCell ref="AN205:AQ206"/>
    <mergeCell ref="B207:C208"/>
    <mergeCell ref="D207:N208"/>
    <mergeCell ref="O207:AF207"/>
    <mergeCell ref="AG207:AJ208"/>
    <mergeCell ref="AK207:AL208"/>
    <mergeCell ref="AM207:AM208"/>
    <mergeCell ref="AN207:AQ208"/>
    <mergeCell ref="B209:C210"/>
    <mergeCell ref="D209:N210"/>
    <mergeCell ref="O209:AF209"/>
    <mergeCell ref="AG209:AJ210"/>
    <mergeCell ref="AK209:AL210"/>
    <mergeCell ref="AM209:AM210"/>
    <mergeCell ref="AN209:AQ210"/>
    <mergeCell ref="B211:C212"/>
    <mergeCell ref="D211:N212"/>
    <mergeCell ref="O211:AF211"/>
    <mergeCell ref="AG211:AJ212"/>
    <mergeCell ref="AK211:AL212"/>
    <mergeCell ref="AM211:AM212"/>
    <mergeCell ref="AN211:AQ212"/>
    <mergeCell ref="B213:C214"/>
    <mergeCell ref="D213:N214"/>
    <mergeCell ref="O213:AF213"/>
    <mergeCell ref="AG213:AJ214"/>
    <mergeCell ref="AK213:AL214"/>
    <mergeCell ref="AM213:AM214"/>
    <mergeCell ref="AN213:AQ214"/>
    <mergeCell ref="B215:C216"/>
    <mergeCell ref="D215:N216"/>
    <mergeCell ref="O215:AF215"/>
    <mergeCell ref="AG215:AJ216"/>
    <mergeCell ref="AK215:AL216"/>
    <mergeCell ref="AM215:AM216"/>
    <mergeCell ref="AN215:AQ216"/>
    <mergeCell ref="B217:C218"/>
    <mergeCell ref="D217:N218"/>
    <mergeCell ref="O217:AF217"/>
    <mergeCell ref="AG217:AJ218"/>
    <mergeCell ref="AK217:AL218"/>
    <mergeCell ref="AM217:AM218"/>
    <mergeCell ref="AN217:AQ218"/>
    <mergeCell ref="B219:C220"/>
    <mergeCell ref="D219:N220"/>
    <mergeCell ref="O219:AF219"/>
    <mergeCell ref="AG219:AJ220"/>
    <mergeCell ref="AK219:AL220"/>
    <mergeCell ref="AM219:AM220"/>
    <mergeCell ref="AN219:AQ220"/>
    <mergeCell ref="B221:C222"/>
    <mergeCell ref="D221:N222"/>
    <mergeCell ref="O221:AF221"/>
    <mergeCell ref="AG221:AJ222"/>
    <mergeCell ref="AK221:AL222"/>
    <mergeCell ref="AM221:AM222"/>
    <mergeCell ref="AN221:AQ222"/>
    <mergeCell ref="B223:C224"/>
    <mergeCell ref="D223:N224"/>
    <mergeCell ref="O223:AF223"/>
    <mergeCell ref="AG223:AJ224"/>
    <mergeCell ref="AK223:AL224"/>
    <mergeCell ref="AM223:AM224"/>
    <mergeCell ref="AN223:AQ224"/>
    <mergeCell ref="B225:C226"/>
    <mergeCell ref="D225:N226"/>
    <mergeCell ref="O225:AF225"/>
    <mergeCell ref="AG225:AJ226"/>
    <mergeCell ref="AK225:AL226"/>
    <mergeCell ref="AM225:AM226"/>
    <mergeCell ref="AN225:AQ226"/>
    <mergeCell ref="B227:C228"/>
    <mergeCell ref="D227:N228"/>
    <mergeCell ref="O227:AF227"/>
    <mergeCell ref="AG227:AJ228"/>
    <mergeCell ref="AK227:AL228"/>
    <mergeCell ref="AM227:AM228"/>
    <mergeCell ref="AN227:AQ228"/>
    <mergeCell ref="B229:C230"/>
    <mergeCell ref="D229:N230"/>
    <mergeCell ref="O229:AF229"/>
    <mergeCell ref="AG229:AJ230"/>
    <mergeCell ref="AK229:AL230"/>
    <mergeCell ref="AM229:AM230"/>
    <mergeCell ref="AN229:AQ230"/>
    <mergeCell ref="B231:C232"/>
    <mergeCell ref="D231:N232"/>
    <mergeCell ref="O231:AF231"/>
    <mergeCell ref="AG231:AJ232"/>
    <mergeCell ref="AK231:AL232"/>
    <mergeCell ref="AM231:AM232"/>
    <mergeCell ref="AN231:AQ232"/>
    <mergeCell ref="B233:C234"/>
    <mergeCell ref="D233:N234"/>
    <mergeCell ref="O233:AF233"/>
    <mergeCell ref="AG233:AJ234"/>
    <mergeCell ref="AK233:AL234"/>
    <mergeCell ref="AM233:AM234"/>
    <mergeCell ref="AN233:AQ234"/>
    <mergeCell ref="B235:C236"/>
    <mergeCell ref="D235:N236"/>
    <mergeCell ref="O235:AF235"/>
    <mergeCell ref="AG235:AJ236"/>
    <mergeCell ref="AK235:AL236"/>
    <mergeCell ref="AM235:AM236"/>
    <mergeCell ref="AN235:AQ236"/>
    <mergeCell ref="B237:C238"/>
    <mergeCell ref="D237:N238"/>
    <mergeCell ref="O237:AF237"/>
    <mergeCell ref="AG237:AJ238"/>
    <mergeCell ref="AK237:AL238"/>
    <mergeCell ref="AM237:AM238"/>
    <mergeCell ref="AN237:AQ238"/>
    <mergeCell ref="B239:C240"/>
    <mergeCell ref="D239:N240"/>
    <mergeCell ref="O239:AF239"/>
    <mergeCell ref="AG239:AJ240"/>
    <mergeCell ref="AK239:AL240"/>
    <mergeCell ref="AM239:AM240"/>
    <mergeCell ref="AN239:AQ240"/>
    <mergeCell ref="B241:C242"/>
    <mergeCell ref="D241:N242"/>
    <mergeCell ref="O241:AF241"/>
    <mergeCell ref="AG241:AJ242"/>
    <mergeCell ref="AK241:AL242"/>
    <mergeCell ref="AM241:AM242"/>
    <mergeCell ref="AN241:AQ242"/>
    <mergeCell ref="B243:C244"/>
    <mergeCell ref="D243:N244"/>
    <mergeCell ref="O243:AF243"/>
    <mergeCell ref="AG243:AJ244"/>
    <mergeCell ref="AK243:AL244"/>
    <mergeCell ref="AM243:AM244"/>
    <mergeCell ref="AN243:AQ244"/>
    <mergeCell ref="B245:C246"/>
    <mergeCell ref="D245:N246"/>
    <mergeCell ref="O245:AF245"/>
    <mergeCell ref="AG245:AJ246"/>
    <mergeCell ref="AK245:AL246"/>
    <mergeCell ref="AM245:AM246"/>
    <mergeCell ref="AN245:AQ246"/>
    <mergeCell ref="B247:C248"/>
    <mergeCell ref="D247:N248"/>
    <mergeCell ref="O247:AF247"/>
    <mergeCell ref="AG247:AJ248"/>
    <mergeCell ref="AK247:AL248"/>
    <mergeCell ref="AM247:AM248"/>
    <mergeCell ref="AN247:AQ248"/>
    <mergeCell ref="B249:C250"/>
    <mergeCell ref="D249:N250"/>
    <mergeCell ref="O249:AF249"/>
    <mergeCell ref="AG249:AJ250"/>
    <mergeCell ref="AK249:AL250"/>
    <mergeCell ref="AM249:AM250"/>
    <mergeCell ref="AN249:AQ250"/>
    <mergeCell ref="B251:C252"/>
    <mergeCell ref="D251:N252"/>
    <mergeCell ref="O251:AF251"/>
    <mergeCell ref="AG251:AJ252"/>
    <mergeCell ref="AK251:AL252"/>
    <mergeCell ref="AM251:AM252"/>
    <mergeCell ref="AN251:AQ252"/>
    <mergeCell ref="B253:C254"/>
    <mergeCell ref="D253:N254"/>
    <mergeCell ref="O253:AF253"/>
    <mergeCell ref="AG253:AJ254"/>
    <mergeCell ref="AK253:AL254"/>
    <mergeCell ref="AM253:AM254"/>
    <mergeCell ref="AN253:AQ254"/>
    <mergeCell ref="B255:C256"/>
    <mergeCell ref="D255:N256"/>
    <mergeCell ref="O255:AF255"/>
    <mergeCell ref="AG255:AJ256"/>
    <mergeCell ref="AK255:AL256"/>
    <mergeCell ref="AM255:AM256"/>
    <mergeCell ref="AN255:AQ256"/>
    <mergeCell ref="B257:C258"/>
    <mergeCell ref="D257:N258"/>
    <mergeCell ref="O257:AF257"/>
    <mergeCell ref="AG257:AJ258"/>
    <mergeCell ref="AK257:AL258"/>
    <mergeCell ref="AM257:AM258"/>
    <mergeCell ref="AN257:AQ258"/>
    <mergeCell ref="B259:C260"/>
    <mergeCell ref="D259:N260"/>
    <mergeCell ref="O259:AF259"/>
    <mergeCell ref="AG259:AJ260"/>
    <mergeCell ref="AK259:AL260"/>
    <mergeCell ref="AM259:AM260"/>
    <mergeCell ref="AN259:AQ260"/>
    <mergeCell ref="B261:C262"/>
    <mergeCell ref="D261:N262"/>
    <mergeCell ref="O261:AF261"/>
    <mergeCell ref="AG261:AJ262"/>
    <mergeCell ref="AK261:AL262"/>
    <mergeCell ref="AM261:AM262"/>
    <mergeCell ref="AN261:AQ262"/>
    <mergeCell ref="Q263:AD263"/>
    <mergeCell ref="AI263:AJ263"/>
    <mergeCell ref="B267:AR267"/>
    <mergeCell ref="C269:R269"/>
    <mergeCell ref="T269:V269"/>
    <mergeCell ref="X269:AE269"/>
    <mergeCell ref="C271:R271"/>
    <mergeCell ref="T271:V271"/>
    <mergeCell ref="X271:AE271"/>
    <mergeCell ref="B273:G273"/>
    <mergeCell ref="H273:T273"/>
    <mergeCell ref="B274:G274"/>
    <mergeCell ref="H274:T274"/>
    <mergeCell ref="B277:I277"/>
    <mergeCell ref="K277:X277"/>
    <mergeCell ref="B278:I278"/>
    <mergeCell ref="K278:X278"/>
    <mergeCell ref="B281:I281"/>
    <mergeCell ref="K281:X281"/>
    <mergeCell ref="B285:AR285"/>
    <mergeCell ref="B287:C287"/>
    <mergeCell ref="D287:N287"/>
    <mergeCell ref="O287:AF287"/>
    <mergeCell ref="AG287:AJ287"/>
    <mergeCell ref="AK287:AL287"/>
    <mergeCell ref="AN287:AQ287"/>
    <mergeCell ref="B288:C289"/>
    <mergeCell ref="D288:N289"/>
    <mergeCell ref="O288:AF288"/>
    <mergeCell ref="AG288:AJ289"/>
    <mergeCell ref="AK288:AL289"/>
    <mergeCell ref="AM288:AM289"/>
    <mergeCell ref="AN288:AQ289"/>
    <mergeCell ref="AR288:AR289"/>
    <mergeCell ref="B290:C291"/>
    <mergeCell ref="D290:N291"/>
    <mergeCell ref="O290:AF290"/>
    <mergeCell ref="AG290:AJ291"/>
    <mergeCell ref="AK290:AL291"/>
    <mergeCell ref="AM290:AM291"/>
    <mergeCell ref="AN290:AQ291"/>
    <mergeCell ref="B292:C293"/>
    <mergeCell ref="D292:N293"/>
    <mergeCell ref="O292:AF292"/>
    <mergeCell ref="AG292:AJ293"/>
    <mergeCell ref="AK292:AL293"/>
    <mergeCell ref="AM292:AM293"/>
    <mergeCell ref="AN292:AQ293"/>
    <mergeCell ref="B305:I305"/>
    <mergeCell ref="K305:X305"/>
    <mergeCell ref="B308:I308"/>
    <mergeCell ref="K308:X308"/>
    <mergeCell ref="C299:R299"/>
    <mergeCell ref="T299:U299"/>
    <mergeCell ref="V299:AD299"/>
    <mergeCell ref="C301:R301"/>
    <mergeCell ref="T301:U301"/>
    <mergeCell ref="V301:AD301"/>
    <mergeCell ref="C302:S302"/>
    <mergeCell ref="B304:I304"/>
    <mergeCell ref="K304:X304"/>
  </mergeCells>
  <pageMargins left="0" right="0" top="0" bottom="0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33823d-6288-495f-b054-071ac7ebba61">
      <Terms xmlns="http://schemas.microsoft.com/office/infopath/2007/PartnerControls"/>
    </lcf76f155ced4ddcb4097134ff3c332f>
    <TaxCatchAll xmlns="f46f4458-9487-4630-ac7d-69535655e9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67BF3DA309AF45A8441A43C7BAB527" ma:contentTypeVersion="18" ma:contentTypeDescription="Vytvoří nový dokument" ma:contentTypeScope="" ma:versionID="117c77ec550a91ec687ab4d758eb0d6a">
  <xsd:schema xmlns:xsd="http://www.w3.org/2001/XMLSchema" xmlns:xs="http://www.w3.org/2001/XMLSchema" xmlns:p="http://schemas.microsoft.com/office/2006/metadata/properties" xmlns:ns2="f46f4458-9487-4630-ac7d-69535655e9ff" xmlns:ns3="5f33823d-6288-495f-b054-071ac7ebba61" targetNamespace="http://schemas.microsoft.com/office/2006/metadata/properties" ma:root="true" ma:fieldsID="2aefc81ca7d42b5f9fe8709ce30aa818" ns2:_="" ns3:_="">
    <xsd:import namespace="f46f4458-9487-4630-ac7d-69535655e9ff"/>
    <xsd:import namespace="5f33823d-6288-495f-b054-071ac7ebba6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f4458-9487-4630-ac7d-69535655e9f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75626-b8f2-43bd-baa1-7479008ea84a}" ma:internalName="TaxCatchAll" ma:showField="CatchAllData" ma:web="f46f4458-9487-4630-ac7d-69535655e9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3823d-6288-495f-b054-071ac7ebba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131eb8fa-5cf9-4e2f-b006-e0c0c592b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6A2E32-A8D9-4249-9AB1-40951D5954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446E72-2F1A-4BF0-97FD-9B02B8977C59}">
  <ds:schemaRefs>
    <ds:schemaRef ds:uri="http://schemas.microsoft.com/office/2006/metadata/properties"/>
    <ds:schemaRef ds:uri="http://schemas.microsoft.com/office/infopath/2007/PartnerControls"/>
    <ds:schemaRef ds:uri="5f33823d-6288-495f-b054-071ac7ebba61"/>
    <ds:schemaRef ds:uri="f46f4458-9487-4630-ac7d-69535655e9ff"/>
  </ds:schemaRefs>
</ds:datastoreItem>
</file>

<file path=customXml/itemProps3.xml><?xml version="1.0" encoding="utf-8"?>
<ds:datastoreItem xmlns:ds="http://schemas.openxmlformats.org/officeDocument/2006/customXml" ds:itemID="{7778EE6C-D4E6-4425-A294-12BAC97446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f4458-9487-4630-ac7d-69535655e9ff"/>
    <ds:schemaRef ds:uri="5f33823d-6288-495f-b054-071ac7ebb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Pages>0</Pages>
  <Words>0</Words>
  <Characters>0</Characters>
  <Application>Microsoft Excel</Application>
  <DocSecurity>0</DocSecurity>
  <Paragraphs>0</Paragraph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Položky všech ceníků</vt:lpstr>
      <vt:lpstr>'Položky všech ceníků'!Názvy_tisku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Dell</cp:lastModifiedBy>
  <cp:revision>7</cp:revision>
  <dcterms:modified xsi:type="dcterms:W3CDTF">2025-07-30T18:43:33Z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Slides">
    <vt:i4>0</vt:i4>
  </property>
  <property fmtid="{D5CDD505-2E9C-101B-9397-08002B2CF9AE}" pid="12" name="ContentTypeId">
    <vt:lpwstr>0x0101001A67BF3DA309AF45A8441A43C7BAB527</vt:lpwstr>
  </property>
  <property fmtid="{D5CDD505-2E9C-101B-9397-08002B2CF9AE}" pid="13" name="MediaServiceImageTags">
    <vt:lpwstr/>
  </property>
</Properties>
</file>